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แนน\2563\งบปี 2563\เดือนเมษายน 2563\"/>
    </mc:Choice>
  </mc:AlternateContent>
  <bookViews>
    <workbookView minimized="1" xWindow="0" yWindow="0" windowWidth="28800" windowHeight="11595"/>
  </bookViews>
  <sheets>
    <sheet name="สรุปบัญชีโครงการ" sheetId="16" r:id="rId1"/>
    <sheet name="1.สรุปงบภาพรวม" sheetId="14" r:id="rId2"/>
    <sheet name="2.งบหน้าตามยุทธศาสตร์" sheetId="3" r:id="rId3"/>
    <sheet name="3. บัญชีโครงการ" sheetId="1" r:id="rId4"/>
    <sheet name="4. บัญชีสำรอง" sheetId="15" r:id="rId5"/>
    <sheet name="Sheet2" sheetId="17" r:id="rId6"/>
  </sheets>
  <definedNames>
    <definedName name="_xlnm.Print_Area" localSheetId="1">'1.สรุปงบภาพรวม'!$A$1:$K$72</definedName>
    <definedName name="_xlnm.Print_Area" localSheetId="2">'2.งบหน้าตามยุทธศาสตร์'!$A$1:$O$57</definedName>
    <definedName name="_xlnm.Print_Area" localSheetId="3">'3. บัญชีโครงการ'!$A$1:$F$90</definedName>
    <definedName name="_xlnm.Print_Area" localSheetId="4">'4. บัญชีสำรอง'!$A$1:$F$213</definedName>
    <definedName name="_xlnm.Print_Area" localSheetId="0">สรุปบัญชีโครงการ!$A$1:$M$70</definedName>
    <definedName name="_xlnm.Print_Titles" localSheetId="3">'3. บัญชีโครงการ'!$4:$5</definedName>
    <definedName name="_xlnm.Print_Titles" localSheetId="4">'4. บัญชีสำรอง'!$4:$5</definedName>
    <definedName name="_xlnm.Print_Titles" localSheetId="0">สรุปบัญชีโครงการ!$5:$7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2" i="16" l="1"/>
  <c r="J42" i="16"/>
  <c r="J69" i="16" l="1"/>
  <c r="I69" i="16"/>
  <c r="L65" i="16"/>
  <c r="J65" i="16"/>
  <c r="L64" i="16"/>
  <c r="J64" i="16"/>
  <c r="L27" i="16" l="1"/>
  <c r="K69" i="16" l="1"/>
  <c r="L13" i="16"/>
  <c r="L68" i="16" l="1"/>
  <c r="G68" i="16" l="1"/>
  <c r="G69" i="16" s="1"/>
  <c r="D25" i="16"/>
  <c r="F69" i="16" l="1"/>
  <c r="D67" i="16"/>
  <c r="D66" i="16"/>
  <c r="D65" i="16"/>
  <c r="D64" i="16"/>
  <c r="D62" i="16"/>
  <c r="D61" i="16"/>
  <c r="D60" i="16"/>
  <c r="D59" i="16"/>
  <c r="D58" i="16"/>
  <c r="D56" i="16"/>
  <c r="D55" i="16"/>
  <c r="D53" i="16"/>
  <c r="D49" i="16"/>
  <c r="D48" i="16"/>
  <c r="E46" i="16"/>
  <c r="E69" i="16" s="1"/>
  <c r="D45" i="16"/>
  <c r="D44" i="16"/>
  <c r="D42" i="16"/>
  <c r="D41" i="16"/>
  <c r="D15" i="16"/>
  <c r="D14" i="16"/>
  <c r="D13" i="16"/>
  <c r="D69" i="16" l="1"/>
  <c r="C37" i="1"/>
  <c r="C40" i="1"/>
  <c r="C21" i="1" l="1"/>
  <c r="C55" i="1"/>
  <c r="C52" i="1"/>
  <c r="C50" i="1" l="1"/>
  <c r="C9" i="1"/>
  <c r="E9" i="1" s="1"/>
  <c r="C8" i="1" l="1"/>
  <c r="E8" i="1" s="1"/>
  <c r="D203" i="15"/>
  <c r="C203" i="15"/>
  <c r="E203" i="15" s="1"/>
  <c r="C24" i="3" l="1"/>
  <c r="C13" i="3"/>
  <c r="D61" i="1"/>
  <c r="E61" i="1" s="1"/>
  <c r="E12" i="1"/>
  <c r="E66" i="1" l="1"/>
  <c r="C43" i="1"/>
  <c r="E43" i="1" s="1"/>
  <c r="D45" i="1"/>
  <c r="E45" i="1" s="1"/>
  <c r="E40" i="1"/>
  <c r="C29" i="1"/>
  <c r="E29" i="1" s="1"/>
  <c r="E28" i="1" s="1"/>
  <c r="D20" i="3" s="1"/>
  <c r="C20" i="1"/>
  <c r="E20" i="1" s="1"/>
  <c r="E27" i="1" l="1"/>
  <c r="D9" i="3" s="1"/>
  <c r="C36" i="1"/>
  <c r="C67" i="1" s="1"/>
  <c r="D23" i="3"/>
  <c r="D12" i="3"/>
  <c r="E37" i="1"/>
  <c r="E18" i="1"/>
  <c r="D8" i="3" s="1"/>
  <c r="E19" i="1"/>
  <c r="D19" i="3" s="1"/>
  <c r="E50" i="1"/>
  <c r="D36" i="1"/>
  <c r="C72" i="1" l="1"/>
  <c r="E36" i="1"/>
  <c r="E48" i="1"/>
  <c r="D11" i="3" s="1"/>
  <c r="E49" i="1"/>
  <c r="D22" i="3" s="1"/>
  <c r="D27" i="3" s="1"/>
  <c r="D13" i="1"/>
  <c r="E35" i="1" l="1"/>
  <c r="D21" i="3" s="1"/>
  <c r="E34" i="1"/>
  <c r="D10" i="3" s="1"/>
  <c r="E13" i="1"/>
  <c r="E7" i="1" s="1"/>
  <c r="D67" i="1"/>
  <c r="D6" i="14"/>
  <c r="E67" i="1" l="1"/>
  <c r="D18" i="3"/>
  <c r="D24" i="3" s="1"/>
  <c r="E27" i="3" s="1"/>
  <c r="E6" i="1"/>
  <c r="D7" i="3" s="1"/>
  <c r="D13" i="3" s="1"/>
  <c r="E10" i="3" s="1"/>
  <c r="B6" i="14"/>
  <c r="C6" i="14"/>
  <c r="E20" i="3" l="1"/>
  <c r="E18" i="3"/>
  <c r="E22" i="3"/>
  <c r="E11" i="3"/>
  <c r="E8" i="3"/>
  <c r="E12" i="3"/>
  <c r="E9" i="3"/>
  <c r="E21" i="3"/>
  <c r="D73" i="1"/>
  <c r="C3" i="1"/>
  <c r="D72" i="1"/>
  <c r="E23" i="3"/>
  <c r="E19" i="3"/>
  <c r="D68" i="1"/>
  <c r="A6" i="14"/>
  <c r="D7" i="14" s="1"/>
  <c r="E24" i="3" l="1"/>
  <c r="B7" i="14"/>
  <c r="C7" i="14"/>
  <c r="B31" i="14"/>
  <c r="C31" i="14" s="1"/>
  <c r="E7" i="3"/>
  <c r="E13" i="3" s="1"/>
</calcChain>
</file>

<file path=xl/sharedStrings.xml><?xml version="1.0" encoding="utf-8"?>
<sst xmlns="http://schemas.openxmlformats.org/spreadsheetml/2006/main" count="597" uniqueCount="454">
  <si>
    <t>ที่</t>
  </si>
  <si>
    <t xml:space="preserve"> โครงการ</t>
  </si>
  <si>
    <t xml:space="preserve"> งบประมาณ</t>
  </si>
  <si>
    <t>งบดำเนินงาน</t>
  </si>
  <si>
    <t>งบลงทุน</t>
  </si>
  <si>
    <t>รวมทั้งสิ้น</t>
  </si>
  <si>
    <t xml:space="preserve">หน่วยดำเนินการ </t>
  </si>
  <si>
    <t xml:space="preserve"> </t>
  </si>
  <si>
    <t xml:space="preserve"> สนง.เกษตร 
จ.ลำพูน</t>
  </si>
  <si>
    <t>สนง.พัฒนาชุมชน จ.ลำพูน</t>
  </si>
  <si>
    <t xml:space="preserve"> สำนักงานจังหวัด</t>
  </si>
  <si>
    <t xml:space="preserve"> สนง.พัฒนาชุมชน จ.ลำพูน</t>
  </si>
  <si>
    <t xml:space="preserve"> สนง.อุตสาหกรรม 
จ.ลำพูน</t>
  </si>
  <si>
    <t xml:space="preserve"> บาท</t>
  </si>
  <si>
    <t xml:space="preserve"> สนง.พาณิชย์ 
จ.ลำพูน</t>
  </si>
  <si>
    <t xml:space="preserve"> ร้อยละของ งปม.</t>
  </si>
  <si>
    <t>สรุปบัญชีงบหน้าโครงการตามแผนปฎิบัติราชการจังหวัดลำพูน</t>
  </si>
  <si>
    <t>จำแนกตามยุทธศาสตร์และผลผลิต</t>
  </si>
  <si>
    <t>จำนวนโครงการ</t>
  </si>
  <si>
    <t xml:space="preserve">จำแนกตามยุทธศาสตร์การพัฒนาจังหวัด </t>
  </si>
  <si>
    <t>ประเด็นยุทธศาสตร์</t>
  </si>
  <si>
    <t xml:space="preserve">จำแนกตามผลผลิตของสำนักงบประมาณ </t>
  </si>
  <si>
    <t xml:space="preserve">ผลผลิต </t>
  </si>
  <si>
    <t xml:space="preserve">  เมืองหัตถ นวัตกรรมสร้างสรรค์ </t>
  </si>
  <si>
    <t xml:space="preserve">  การพัฒนาด้านเกษตร</t>
  </si>
  <si>
    <t xml:space="preserve">  การพัฒนาด้านการท่องเที่ยวและบริการ</t>
  </si>
  <si>
    <t xml:space="preserve">  เมืองเกษตรสีเขียว </t>
  </si>
  <si>
    <t xml:space="preserve">  เมืองจุดหมายปลายทางแห่งการท่องเที่ยว
  เชิงประสบการณ์วัฒนธรรม</t>
  </si>
  <si>
    <t xml:space="preserve">  เมืองแห่งคุณภาพชีวิต </t>
  </si>
  <si>
    <t xml:space="preserve">  การพัฒนาด้านอุตสาหกรรม การค้าและการลงทุน </t>
  </si>
  <si>
    <t xml:space="preserve">  ค่าใช้จ่ายในการบริหารงานจังหวัดแบบบูรณาการ</t>
  </si>
  <si>
    <t>ภาพรวมงบประมาณตามแผนปฎิบัติราชการจังหวัดลำพูน</t>
  </si>
  <si>
    <t>สรุปภาพรวมงบประมาณ</t>
  </si>
  <si>
    <t xml:space="preserve"> งปม.ที่ได้รับ</t>
  </si>
  <si>
    <t xml:space="preserve"> 1.งบดำเนินงาน</t>
  </si>
  <si>
    <t>2.งบลงทุน</t>
  </si>
  <si>
    <t>3.งบรายจ่ายอื่น</t>
  </si>
  <si>
    <t>เปรียบเทียบงบประมาณ ปี 2561 และ 2562</t>
  </si>
  <si>
    <t>ปี งปม. 2561</t>
  </si>
  <si>
    <t xml:space="preserve"> ปี งปม. 2562</t>
  </si>
  <si>
    <t>เพิ่ม/ลด</t>
  </si>
  <si>
    <t>ร้อยละ</t>
  </si>
  <si>
    <t xml:space="preserve"> ร้อยละ</t>
  </si>
  <si>
    <t xml:space="preserve">งบประมาณ 
(บาท)  </t>
  </si>
  <si>
    <t xml:space="preserve"> บัญชีโครงการสำรอง </t>
  </si>
  <si>
    <t xml:space="preserve"> บัญชีโครงการ</t>
  </si>
  <si>
    <t xml:space="preserve"> 1. งบดำเนินงาน</t>
  </si>
  <si>
    <t xml:space="preserve">ตามแผนปฎิบัติราชการจังหวัดลำพูน ประจำปีงบประมาณ พ.ศ.2563 </t>
  </si>
  <si>
    <t>สนง.ทรัพยากรธรรมชาติและสิ่งแวดล้อม 
จ.ลำพูน</t>
  </si>
  <si>
    <t>สนง.พลังงาน 
จ.ลำพูน</t>
  </si>
  <si>
    <t xml:space="preserve"> โครงการลำพูนเมืองสะอาดอย่างยั่งยืน </t>
  </si>
  <si>
    <t xml:space="preserve">ก่อสร้างเขื่อนป้องกันตลิ่งริมแม่น้ำลี้บ้านป่าพลู หมู่ที่ 2 ตำบลป่าพลู อำเภอบ้านโฮ่ง จังหวัดลำพูน </t>
  </si>
  <si>
    <t xml:space="preserve"> ก่อสร้างเขื่อนป้องกันตลิ่งริมแม่น้ำกวง 
บ้านเวียงยอง หมู่ที่ 3 ตำบลเวียงยอง 
อำเภอเมืองลำพูน จังหวัดลำพูน  </t>
  </si>
  <si>
    <t>สนง.โยธาธิการและผังเมือง 
จ.ลำพูน</t>
  </si>
  <si>
    <t xml:space="preserve"> ก่อสร้างเขื่อนป้องกันตลิ่งริมแม่น้ำปิง บ้านท่าตุ้ม หมู่ที่ 1 ตำบลท่าตุ้ม อำเภอป่าซาง จังหวัดลำพูน </t>
  </si>
  <si>
    <r>
      <t xml:space="preserve"> โครงการพัฒนาหัตถอุตสาหกรรม 
สู่นวัตกรรมสร้างสรรค์ </t>
    </r>
    <r>
      <rPr>
        <b/>
        <sz val="15"/>
        <color indexed="8"/>
        <rFont val="TH SarabunPSK"/>
        <family val="2"/>
      </rPr>
      <t>(4 กิจกรรม)</t>
    </r>
  </si>
  <si>
    <t xml:space="preserve">  กิจกรรมส่งเสริมนวัตกรรมและการออกแบบผลิตภัณฑ์สร้างสรรค์</t>
  </si>
  <si>
    <t xml:space="preserve"> กิจกรรมเพิ่มมูลค่าสิ่งทอพื้นเมืองด้วยนวัตกรรม</t>
  </si>
  <si>
    <t xml:space="preserve">อ.ป่าซาง </t>
  </si>
  <si>
    <r>
      <t xml:space="preserve"> โครงการส่งเสริมและพัฒนาระบบเกษตรกรรม
ที่เป็นมิตรกับสิ่งแวดล้อม </t>
    </r>
    <r>
      <rPr>
        <sz val="15"/>
        <color indexed="8"/>
        <rFont val="TH SarabunPSK"/>
        <family val="2"/>
      </rPr>
      <t>(4 กิจกรรม)</t>
    </r>
  </si>
  <si>
    <t xml:space="preserve"> สนง.เกษตรและสหกรณ์ จ.ลำพูน</t>
  </si>
  <si>
    <t xml:space="preserve"> กิจกรรมเพิ่มประสิทธิภาพและยกระดับมาตรฐานการใช้เทคโนโลยีเพื่อการผลิตลำไยคุณภาพ</t>
  </si>
  <si>
    <t xml:space="preserve"> กิจกรรมพัฒนาศักยภาพผู้ผลิตลำไยอบแห้งเนื้อสีทองและผลิตภัณฑ์สุขภาพชุมชนจังหวัดลำพูน</t>
  </si>
  <si>
    <t xml:space="preserve"> สนง.สาธารณสุข 
จ.ลำพูน</t>
  </si>
  <si>
    <t>สนง.วัฒนธรรม 
จ.ลำพูน</t>
  </si>
  <si>
    <t>สำนักงานจังหวัดลำพูน</t>
  </si>
  <si>
    <t xml:space="preserve"> กิจกรรมพัฒนาโครงสร้างพื้นฐานเพื่อการท่องเที่ยว</t>
  </si>
  <si>
    <t xml:space="preserve"> แขวงทางหลวงลำพูน</t>
  </si>
  <si>
    <t xml:space="preserve">ยุทธศาสตร์ที่ 5 เมืองแห่งคุณภาพชีวิต 
(จำนวน 2 โครงการ) </t>
  </si>
  <si>
    <t xml:space="preserve">  โครงการพัฒนาคุณภาพชีวิตและความมั่นคงจังหวัดลำพูน (จำนวน 3 กิจกรรม)</t>
  </si>
  <si>
    <t xml:space="preserve"> กิจกรรมเสริมสร้างศักยภาพด้านความมั่นคงให้แก่ประชาชนและเยาวชนจังหวัดลำพูน </t>
  </si>
  <si>
    <t xml:space="preserve"> กอ.รมน.จังหวัดลำพูน</t>
  </si>
  <si>
    <t xml:space="preserve"> กิจกรรมเสริมสร้างภูมิคุ้มกันและพัฒนาศักยภาพเครือข่ายทางสังคมให้แก่ประชาชนจังหวัดลำพูน </t>
  </si>
  <si>
    <t xml:space="preserve">  โครงการพัฒนาโครงสร้างพื้นฐานเพื่อพัฒนาคุณภาพชีวิตของประชาชนในจังหวัดลำพูน 
(4 กิจกรรม) </t>
  </si>
  <si>
    <t xml:space="preserve"> 6.3.1 ค่าจ้างเหมาจัดกิจกรรมประชาสัมพันธ์การท่องเที่ยวผ่านสื่อป้ายในสนามบินเชียงใหม่</t>
  </si>
  <si>
    <t>แขวงทางหลวงชนบทลำพูน</t>
  </si>
  <si>
    <t>แขวงทางหลวงลำพูน</t>
  </si>
  <si>
    <t xml:space="preserve"> ผลผลิต : โครงการพัฒนาด้านอุตสาหกรรม การค้าและการลงทุน </t>
  </si>
  <si>
    <t xml:space="preserve"> ผลผลิต : โครงการพัฒนาด้านเกษตร</t>
  </si>
  <si>
    <t xml:space="preserve"> ผลผลิต : โครงการบริหารจัดการด้านทรัพยากรธรรมชาติและสิ่งแวดล้อม</t>
  </si>
  <si>
    <t xml:space="preserve"> 6.4.2 พัฒนาทางหลวงหมายเลข 1087 ตอน ลี้ - ก้อทุ่ง โดยการขยายผิวจราจรจากเดิมกว้าง 6 เมตร เป็นทางหลวง 2 ช่องจราจร กว้าง 9 เมตร ผิวทางแบบแอสฟัลต์คอนกรีต ระหว่าง กม. 31+875 - กม. 37+100</t>
  </si>
  <si>
    <t>เสริมผิวจราจรผิวทางแบบแอสฟัลต์คอนกรีต และก่อสร้างอาคารระบายน้ำในเขตทางหลวงหมายเลข 1189 ตอน ช่างเพี้ยน - บ้านธิ  จังหวัดลำพูน เพื่อแก้ปัญหาน้ำท่วมขัง ระหว่าง กม. 8+305 - กม. 9+640 ระยะทาง 1.335 กิโลเมตร</t>
  </si>
  <si>
    <t xml:space="preserve"> ขยายผิวจราจรทางหลวงหมายเลข 1147 ตอนสันป่าฝ้าย - ห้วยไซ จังหวัดลำพูน จากเดิมกว้าง 2 ช่องจราจรทางหลวง กว้าง 9 เมตร เป็นทางหลวง 2 ช่องจราจร กว้าง 12 เมตร และก่อสร้างอาคารระบายน้ำในเขตทางหลวง เพื่อแก้ปัญหาน้ำท่วมขัง ระหว่าง กม.4+100 - กม. 5+000  ระยะทาง 900 เมตร</t>
  </si>
  <si>
    <t xml:space="preserve"> ปรับปรุงโครงข่ายทางหลวงชนบท สาย ลพ 4056 แยกทางหลวงหมายเลข 1184 (กมที่ 2+470) - บ้านห้วยไฟ (โครงการพระราชดำริลุ่มน้ำแม่อาว) อำเภอป่าซาง จังหวัดลำพูน โดยการปรับปรุงซ่อมแซมถนนที่ชำรุดเสียหาย ระยะทาง 2.500 กิโลเมตร</t>
  </si>
  <si>
    <t>ปรับปรุงโครงข่ายทางหลวงชนบท สายทาง ลพ 3017 แยกทางหลวงหมายเลข 106-บ้านนาทราย อำเภอลี้ จังหวัดลำพูน โดยการปรับปรุงซ่อมแซมถนนที่ชำรุดเสียหาย ระยะทาง 1.450 กิโลเมตร</t>
  </si>
  <si>
    <t xml:space="preserve"> โครงการฟื้นฟูและพัฒนาแหล่งน้ำเพื่อป้องกันอุทกภัยและภัยแล้งจังหวัดลำพูน 
(4 กิจกรรม) </t>
  </si>
  <si>
    <t xml:space="preserve"> กิจกรรมส่งเสริมการผลิตพืชผักปลอดภัย
และได้มาตรฐาน</t>
  </si>
  <si>
    <t>สนง.วัฒนธรรม 
จ.ลำพูน/ สำนักงานจังหวัด</t>
  </si>
  <si>
    <r>
      <rPr>
        <b/>
        <u/>
        <sz val="15"/>
        <color theme="1"/>
        <rFont val="TH SarabunPSK"/>
        <family val="2"/>
      </rPr>
      <t xml:space="preserve">ยุทธศาสตร์ที่ 1 </t>
    </r>
    <r>
      <rPr>
        <b/>
        <sz val="15"/>
        <color theme="1"/>
        <rFont val="TH SarabunPSK"/>
        <family val="2"/>
      </rPr>
      <t xml:space="preserve">เมืองที่เป็นมิตรกับสิ่งแวดล้อม
(จำนวน 3 โครงการ) </t>
    </r>
  </si>
  <si>
    <r>
      <rPr>
        <b/>
        <u/>
        <sz val="15"/>
        <color theme="1"/>
        <rFont val="TH SarabunPSK"/>
        <family val="2"/>
      </rPr>
      <t xml:space="preserve">ยุทธศาสตร์ที่ 2 </t>
    </r>
    <r>
      <rPr>
        <b/>
        <sz val="15"/>
        <color theme="1"/>
        <rFont val="TH SarabunPSK"/>
        <family val="2"/>
      </rPr>
      <t>เมืองหัตถ นวัตกรรมสร้างสรรค์ (จำนวน 1 โครงการ)</t>
    </r>
  </si>
  <si>
    <r>
      <rPr>
        <b/>
        <u/>
        <sz val="15"/>
        <color theme="1"/>
        <rFont val="TH SarabunPSK"/>
        <family val="2"/>
      </rPr>
      <t>ยุทธศาสตร์ที่ 3</t>
    </r>
    <r>
      <rPr>
        <b/>
        <sz val="15"/>
        <color theme="1"/>
        <rFont val="TH SarabunPSK"/>
        <family val="2"/>
      </rPr>
      <t xml:space="preserve"> เมืองเกษตรสีเขียว 
(จำนวน 1 โครงการ)</t>
    </r>
  </si>
  <si>
    <r>
      <rPr>
        <b/>
        <u/>
        <sz val="15"/>
        <color theme="1"/>
        <rFont val="TH SarabunPSK"/>
        <family val="2"/>
      </rPr>
      <t>ยุทธศาสตร์ที่ 4</t>
    </r>
    <r>
      <rPr>
        <b/>
        <sz val="15"/>
        <color theme="1"/>
        <rFont val="TH SarabunPSK"/>
        <family val="2"/>
      </rPr>
      <t xml:space="preserve"> เมืองจุดหมายปลายทาง
แห่งการท่องเที่ยวเชิงประสบการณ์วัฒนธรรม (จำนวน 1 โครงการ) </t>
    </r>
  </si>
  <si>
    <r>
      <t xml:space="preserve"> </t>
    </r>
    <r>
      <rPr>
        <b/>
        <u/>
        <sz val="15"/>
        <color theme="1"/>
        <rFont val="TH SarabunPSK"/>
        <family val="2"/>
      </rPr>
      <t xml:space="preserve">ผลผลิต : โครงการพัฒนาด้านสังคม
</t>
    </r>
  </si>
  <si>
    <t>8 โครงการ (33 กิจกรรมย่อย) 
1 แผนบริหารงานจังหวัด</t>
  </si>
  <si>
    <t xml:space="preserve"> ผลผลิต : โครงการพัฒนาด้านการท่องเที่ยว
และบริการ</t>
  </si>
  <si>
    <t xml:space="preserve"> 6.4.1 พัฒนาทางหลวงหมายเลข 106 ตอนห้วยหญ้าไซ - ลี้ โดยการขยายผิวจราจรจากเดิม 2 ช่องจราจร เป็น 4 ช่องจราจร ผิวทางแบบแอสฟัลต์คอนกรีต ระหว่าง กม.46+960 - กม.47+720 ระยะทาง 760 เมตร </t>
  </si>
  <si>
    <t xml:space="preserve"> ค่าใช้จ่ายในการบริหารงานจังหวัด
แบบบูรณาการ</t>
  </si>
  <si>
    <t xml:space="preserve"> กิจกรรมส่งเสริมการจัดงานผ้าฝ้าย "แต่งสี
อวดลายผ้าฝ้ายดอนหลวง"</t>
  </si>
  <si>
    <t xml:space="preserve">  เมืองที่เป็นมิตรกับสิ่งแวดล้อม</t>
  </si>
  <si>
    <t xml:space="preserve">  การพัฒนาด้านสังคม 
</t>
  </si>
  <si>
    <t xml:space="preserve"> งบรายจ่ายอื่น (งบบริหารงานจังหวัดฯ)</t>
  </si>
  <si>
    <t xml:space="preserve"> บริหารจัดการด้านทรัพยากรธรรมชาติ 
และสิ่งแวดล้อม</t>
  </si>
  <si>
    <t xml:space="preserve"> ประจำปีงบประมาณ พ.ศ.2563 </t>
  </si>
  <si>
    <t xml:space="preserve">เพื่อประกอบการชี้แจงงบประมาณ ประจำปีงบประมาณ พ.ศ.2563 </t>
  </si>
  <si>
    <t xml:space="preserve"> 2. งบรายจ่ายอื่น </t>
  </si>
  <si>
    <r>
      <t xml:space="preserve"> </t>
    </r>
    <r>
      <rPr>
        <b/>
        <u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ช่องงบดำเนินงาน วงเงิน 37,135,100.-  มี 2 ส่วน คือ</t>
    </r>
  </si>
  <si>
    <t xml:space="preserve"> โครงการก่อสร้างเขื่อนป้องกันตลิ่งริมแม่น้ำลี้
 บ้านหล่ายแก้ว หมู่ที่ 1 ตำบลศรีเตี้ย อำเภอ
บ้านโฮ่ง จังหวัดลำพูน</t>
  </si>
  <si>
    <r>
      <rPr>
        <b/>
        <u/>
        <sz val="15"/>
        <color theme="1"/>
        <rFont val="TH SarabunPSK"/>
        <family val="2"/>
      </rPr>
      <t xml:space="preserve">ยุทธศาสตร์ที่ 1 </t>
    </r>
    <r>
      <rPr>
        <b/>
        <sz val="15"/>
        <color theme="1"/>
        <rFont val="TH SarabunPSK"/>
        <family val="2"/>
      </rPr>
      <t xml:space="preserve">เมืองที่เป็นมิตรกับสิ่งแวดล้อม
</t>
    </r>
  </si>
  <si>
    <t xml:space="preserve"> โครงการอนุรักษ์และพัฒนาสิ่งแวดล้อมตามแนวพระราชดำริ (มี 3 กิจกรรมย่อย)  </t>
  </si>
  <si>
    <t xml:space="preserve">  1.2.1 กิจกรรมพัฒนาศักยภาพเครือข่ายด้านการอนุรักษ์พันธุกรรมพืช อันเนื่องมาจากพระราชดำริ </t>
  </si>
  <si>
    <t xml:space="preserve">  1.2.3 กิจกรรมการแสดงผลงานการอนุรักษ์พันธุกรรมพืชตามแนวทาง อพ.สธ.</t>
  </si>
  <si>
    <t xml:space="preserve"> โครงการอนุรักษ์และฟื้นฟูทรัพยากรธรรมชาติและสิ่งแวดล้อมจังหวัดลำพูน </t>
  </si>
  <si>
    <t xml:space="preserve">  โครงการอนุรักษ์และฟื้นฟูทรัพยากรธรรมชาติและพัฒนาสู่เมืองที่เป็นมิตรกับสิ่งแวดล้อม</t>
  </si>
  <si>
    <t xml:space="preserve"> (1) กิจกรรมจัดซื้อเรือกำจัดผักตบชวาเพื่ออนุรักษ์สิ่งแวดล้อมแบบบูรณาการ</t>
  </si>
  <si>
    <t xml:space="preserve">  1.2.2 กิจกรรมธนาคารพันธุกรรมพืชท้องถิ่น 
พืชอาหารและพืชเศรษฐกิจ</t>
  </si>
  <si>
    <r>
      <rPr>
        <b/>
        <u/>
        <sz val="15"/>
        <color theme="1"/>
        <rFont val="TH SarabunPSK"/>
        <family val="2"/>
      </rPr>
      <t xml:space="preserve">ยุทธศาสตร์ที่ 2 </t>
    </r>
    <r>
      <rPr>
        <b/>
        <sz val="15"/>
        <color theme="1"/>
        <rFont val="TH SarabunPSK"/>
        <family val="2"/>
      </rPr>
      <t xml:space="preserve">เมืองหัตถ นวัตกรรมสร้างสรรค์ </t>
    </r>
  </si>
  <si>
    <t xml:space="preserve"> โครงการพัฒนาหัตถอุตสาหกรรม สู่นวัตกรรมสร้างสรรค์ </t>
  </si>
  <si>
    <t xml:space="preserve">  (1) กิจกรรมจัดเวทีแลกเปลี่ยนเรียนรู้และนำเสนอผลการพัฒนา/วิพากษ์และทดสอบตลาดระดับจังหวัด</t>
  </si>
  <si>
    <t xml:space="preserve">  (2) กิจกรรมสนับสนุนช่องทางการตลาดเพื่อเชื่อมโยงกับเมืองหลักระดับจังหวัด/ระดับภูมิภาค  </t>
  </si>
  <si>
    <t xml:space="preserve"> (3) กิจกรรม Press Tour เพื่อประชาสัมพันธ์  </t>
  </si>
  <si>
    <t xml:space="preserve"> โครงการส่งเสริมและพัฒนาระบบเกษตรกรรม
ที่เป็นมิตรกับสิ่งแวดล้อม </t>
  </si>
  <si>
    <r>
      <rPr>
        <b/>
        <u/>
        <sz val="15"/>
        <color theme="1"/>
        <rFont val="TH SarabunPSK"/>
        <family val="2"/>
      </rPr>
      <t>ยุทธศาสตร์ที่ 3</t>
    </r>
    <r>
      <rPr>
        <b/>
        <sz val="15"/>
        <color theme="1"/>
        <rFont val="TH SarabunPSK"/>
        <family val="2"/>
      </rPr>
      <t xml:space="preserve"> เมืองเกษตรสีเขียว 
</t>
    </r>
  </si>
  <si>
    <t xml:space="preserve"> มหกรรมเกษตรและของดีวิถีลำพูน</t>
  </si>
  <si>
    <t xml:space="preserve"> โครงการพัฒนาคุณภาพและเพิ่มผลผลิตลำไย
ในพื้นที่แปลงใหญ่</t>
  </si>
  <si>
    <t xml:space="preserve"> โครงการส่งเสริมการผลิตเมล็ดพันธุ์หอมแดง
และหัวพันธุ์หอมแดงปลอดโรค</t>
  </si>
  <si>
    <t xml:space="preserve">โครงการส่งเสริมและพัฒนาการท่องเที่ยว
จังหวัดลำพูนเมืองมรดกวัฒนธรรมล้านนา </t>
  </si>
  <si>
    <t xml:space="preserve"> โครงการพัฒนาศักยภาพในการท่องเที่ยว </t>
  </si>
  <si>
    <t xml:space="preserve">  4.1.1 กิจกรรมเพิ่มศักยภาพระบบบริหารคุณภาพการบริการด้านท่องเที่ยว   </t>
  </si>
  <si>
    <t xml:space="preserve">  4.1.2 กิจกรรมเสริมสร้างอัตลักษณ์วิถีชีวิตและอาหารพื้นถิ่น</t>
  </si>
  <si>
    <t xml:space="preserve"> กิจกรรมประชาสัมพันธ์การท่องเที่ยว
จังหวัดลำพูน</t>
  </si>
  <si>
    <t xml:space="preserve">ยุทธศาสตร์ที่ 5 เมืองแห่งคุณภาพชีวิต 
</t>
  </si>
  <si>
    <t xml:space="preserve">  โครงการพัฒนาคุณภาพชีวิตและความมั่นคงจังหวัดลำพูน </t>
  </si>
  <si>
    <t xml:space="preserve"> โครงการพัฒนาศักยภาพผู้สูงอายุ เยาวชนและผู้ด้อยโอกาสจังหวัดลำพูน</t>
  </si>
  <si>
    <t xml:space="preserve"> (1) กิจกรรมเตรียมความพร้อมเข้าสู่เครือข่ายสังคมผู้สูงอายุ (Aging Society) </t>
  </si>
  <si>
    <t xml:space="preserve"> (2) กิจกรรมสานพลังสามวัย สรรค์สร้างสังคมสูงวัยลำพูน</t>
  </si>
  <si>
    <t xml:space="preserve"> (3) กิจกรรมผู้สูงอายุอุ่นใจ บริโภคถูกหลักอนามัย ลดปัจจัยเสี่ยงต่อโรค</t>
  </si>
  <si>
    <t xml:space="preserve"> (4) กิจกรรมเสริมสร้างโอกาสการมีงานทำในกลุ่มผู้ที่กำลังเข้าสู่สังคมผู้สูงอายุ และกลุ่มผู้สูงอายุ</t>
  </si>
  <si>
    <t xml:space="preserve">  (5)  กิจกรรมเสริมสร้างเด็กลำพูนเก่งดีมีสุขบนความพอเพียง (Lamphun Smart Kids) ปี 2563</t>
  </si>
  <si>
    <t xml:space="preserve">  (6) กิจกรรมวัยรุ่น วัยใส มีวินัย ใส่ใจทำดี </t>
  </si>
  <si>
    <t xml:space="preserve">  (7) กิจกรรมป้องกันและแก้ไขปัญหาการตั้งครรภ์ในวัยรุ่นจังหวัดลำพูน ปี 2563</t>
  </si>
  <si>
    <t xml:space="preserve">  (8) กิจกรรมจัดการเรียนรู้เพื่อพัฒนาคุณภาพชีวิตผู้สูงอายุ "สูงวัยวิทยา" </t>
  </si>
  <si>
    <t xml:space="preserve"> โครงการเสริมสร้างภูมิคุ้มกันและพัฒนาศักยภาพเครือข่ายทางสังคมให้แก่ประชาชนจังหวัดลำพูน 
(7 กิจกรรมย่อย)</t>
  </si>
  <si>
    <t xml:space="preserve"> (1) กิจกรรมสร้างการรับรู้ทางด้านกฎหมายเพื่อสร้างภูมิคุ้มกันทางสังคม</t>
  </si>
  <si>
    <t xml:space="preserve"> (2) กิจกรรมพัฒนาเครือข่ายแกนนำครอบครัวและแกนนำชุมชนเฝ้าระวังเด็กและเยาวชนกลุ่มเสี่ยง</t>
  </si>
  <si>
    <t xml:space="preserve"> (3) กิจกรรมโครงการเสริมสร้างวินัยทางการเงินและสร้างความตระหนักในสิทธิและหน้าที่ของประชาชน</t>
  </si>
  <si>
    <t xml:space="preserve"> (4) กิจกรรมเพิ่มประสิทธิภาพในการป้องกันและแก้ไขปัญหายาเสพติด</t>
  </si>
  <si>
    <t xml:space="preserve"> (5) กิจกรรมเพิ่มประสิทธิภาพการป้องกันการถูกหลอกลวงในการไปทำงานต่างประเทศ</t>
  </si>
  <si>
    <t xml:space="preserve"> (6) กิจกรรมป้องกันและแก้ไขปัญหาการค้ามนุษย์ด้านแรงงาน</t>
  </si>
  <si>
    <t xml:space="preserve"> (7) กิจกรรมจัดทำสื่อประชาสัมพันธ์ป้องกันและแก้ไขปัญหาแรงงานต่าวด้าวและยาเสพติด</t>
  </si>
  <si>
    <t xml:space="preserve"> กิจกรรมเพิ่มศักยภาพการพัฒนาผลิตภัณฑ์ชุมชนการท่องเที่ยวโดยชุมชน </t>
  </si>
  <si>
    <t xml:space="preserve">  กิจกรรมประชาสัมพันธ์และขยายตลาดสินค้า
สู่สากล (ASIAN/ASIAN+๓)</t>
  </si>
  <si>
    <t xml:space="preserve">  กิจกรรมสร้างขีดความสามารถในการแข่งขันของอุตสาหกรรมในจังหวัดลำพูน สู่การเป็นสถานประกอบการ 4.0</t>
  </si>
  <si>
    <t xml:space="preserve">  กิจกรรมเพิ่มศักยภาพผู้ประกอบการด้วยการตลาด 4.0</t>
  </si>
  <si>
    <t xml:space="preserve">  กิจกรรมพัฒนาแหล่งเรียนรู้เกษตรอินทรีย์และเกษตรธรรมชาติ เพื่อขับเคลื่อนศูนย์เรียนรู้ปรัชญาของเศรษฐกิจพอเพียงและเกษตรทฤษฎีใหม่ ประจำตำบล</t>
  </si>
  <si>
    <t xml:space="preserve"> กิจกรรมรับรองผลผลิตเกษตรปลอดภัยมั่นใจตรวจสอบได้ AGTrust </t>
  </si>
  <si>
    <t xml:space="preserve">  (1) กิจกรรมพัฒนาศักยภาพและมาตรฐาน หมู่บ้านท่องเที่ยวโอทอปนวัตวิถี จังหวัดลำพูน </t>
  </si>
  <si>
    <t xml:space="preserve">  (3) กิจกรรมส่งเสริมแหล่งเรียนรู้วิถีชีวิตและวัฒนธรรมของกลุ่มชาติพันธุ์เพื่อการท่องเที่ยว จังหวัดลำพูน</t>
  </si>
  <si>
    <t xml:space="preserve">  (1) จัดแสดงและจำหน่ายผลิตภัณฑ์ด้านการท่องเที่ยวของจังหวัดลำพูน ณ กรุงเทพมหานคร และภาคอีสาน</t>
  </si>
  <si>
    <t xml:space="preserve">  (2) ออกแบบและผลิตสื่อประชาสัมพันธ์การท่องเที่ยวของจังหวัดลำพูน</t>
  </si>
  <si>
    <t xml:space="preserve"> (1) กิจกรรมไตรกีฬาจังหวัดลำพูน</t>
  </si>
  <si>
    <t xml:space="preserve"> (2) กิจกรรมลำพูนเมืองจักรยาน (Lamphun Bike City)</t>
  </si>
  <si>
    <t xml:space="preserve"> (3) กิจกรรมลำพูนมาราธอน</t>
  </si>
  <si>
    <t xml:space="preserve"> (1) กิจกรรมปรับปรุงภูมิทัศน์พื้นที่มรดกทางวัฒนธรรม 10 เมืองเก่า (เมืองเก่าลำพูน)     </t>
  </si>
  <si>
    <t xml:space="preserve"> (2) กิจกรรมเพิ่มประสิทธิภาพโครงข่ายกล้องวงจรปิดเพื่อสร้างความปลอดภัยในชีวิตและทรัพย์สินของประชาชนและนักท่องเที่ยว</t>
  </si>
  <si>
    <t xml:space="preserve"> (3) กิจกรรมก่อสร้างและปรับปรุงบริเวณหน้าวัดพระธาตุหริภุญชัย ตั้งแต่บริเวณสะพานท่านางถึงบริเวณสะพานท่าขามและเกาะกลางบริเวณแยกท่าขามถึงบริเวณลานเจ้าแม่จามเทวี</t>
  </si>
  <si>
    <t xml:space="preserve"> (4) กิจกรรมพัฒนาแหล่งท่องเที่ยวบ้านหนองเงือก ตำบลแม่แรง อำเภอป่าซาง</t>
  </si>
  <si>
    <t xml:space="preserve"> กิจกรรมพัฒนาศักยภาพในการท่องเที่ยว </t>
  </si>
  <si>
    <t xml:space="preserve"> กิจกรรมส่งเสริมกิจกรรมการท่องเที่ยวเชิงกีฬา
ในจังหวัดลำพูน </t>
  </si>
  <si>
    <t xml:space="preserve"> โครงการพัฒนาโครงสร้างพื้นฐานเพื่อการท่องเที่ยว</t>
  </si>
  <si>
    <t xml:space="preserve"> (9) กิจกรรมห้องสมุดเคลื่อนที่สู่ชุมชนเพื่อพัฒนาคุณภาพชีวิตผู้สูงอายุและประชาชน</t>
  </si>
  <si>
    <t xml:space="preserve"> โครงการพัฒนาศักยภาพผู้นำชุมชน เครือข่าย อาสาสมัคร ในการสร้างสรรค์สังคม</t>
  </si>
  <si>
    <t xml:space="preserve">  (2) กิจกรรม "หน่วยบำบัดทุกข์ บำรุงสุข จังหวัดลำพูนเคลื่อนที่" ประจำปีงบประมาณ พ.ศ. 2563</t>
  </si>
  <si>
    <t xml:space="preserve">  (3) กิจกรรมเพิ่มประสิทธิภาพบุคลากรด้านความมั่นคง เพื่อความปลอดภัยในชีวิตและทรัพย์สินของประชาชนในจังหวัดลำพูน ประจำปี พ.ศ. 2563</t>
  </si>
  <si>
    <t xml:space="preserve"> (4) กิจกรรมฝึกอบรมเชิงปฏิบัติการชุดปฏิบัติการพิเศษฝ่ายปกครองและชุดจัดระเบียบสังคมและหน่วยงานอื่นๆ ที่เกี่ยวข้อง</t>
  </si>
  <si>
    <t xml:space="preserve"> 3) โครงการก่อสร้างคลองส่งน้ำคอนกรีตเสริมเหล็ก ลำเหมืองหลวง บ้านทากาศ หมู่ที่ 6 ตำบลทากาศ อำเภอแม่ทา จังหวัดลำพูน</t>
  </si>
  <si>
    <t xml:space="preserve"> 4) โครงการก่อสร้างคลองส่งน้ำคอนกรีตเสริมเหล็กลำเหมืองดง หมู่ที่ 5 บ้านดงขี้เหล็ก ตำบลศรีเตี้ย อำเภอบ้านโฮ่ง จังหวัดลำพูน</t>
  </si>
  <si>
    <t xml:space="preserve"> 5) โครงการก่อสร้างคลองส่งน้ำคอนกรีตเสริมเหล็ก ฝายห้วยแม่แสม บ้านแม่แสม หมู่ที่ 6 ตำบลตะเคียนปม อำเภอทุ่งหัวช้าง จังหวัดลำพูน</t>
  </si>
  <si>
    <t xml:space="preserve"> 6) โครงการขุดสระเก็บน้ำเพื่อการเกษตรตำบลก้อ อำเภอลี้ จังหวัดลำพูน</t>
  </si>
  <si>
    <t xml:space="preserve">  7) โครงการขุดสระเก็บน้ำห้วยปุ๋มเป้ง บ้านแม่ลาน หมู่ที่ 3 ตำบลแม่ลาน อำเภอลี้ จังหวัดลำพูน</t>
  </si>
  <si>
    <t xml:space="preserve"> 9) โครงการขุดสระเก็บน้ำสวนดอยศาลาบ้านแม่กองวะ หมู่ที่ 4 ตำบลแม่ลาน อำเภอลี้ จังหวัดลำพูน</t>
  </si>
  <si>
    <t xml:space="preserve"> 12) โครงการปรับปรุงคลองส่งน้ำคอนกรีตเสริมเหล็กลำเหมืองห้วยท่าข้ามช้าง (ตอน 2) บ้านใหม่ หมู่ที่ 6 ตำบลบ้านปวง อำเภอทุ่งหัวช้าง จังหวัดลำพูน</t>
  </si>
  <si>
    <t xml:space="preserve"> 17) โครงการก่อสร้างคลองส่งน้ำคอนกรีตเสริมเหล็ก ลำเหมืองฮ้อ หมู่ที่ 1 บ้านทากู่ ตำบลทาปลาดุก อำเภอแม่ทา จังหวัดลำพูน</t>
  </si>
  <si>
    <r>
      <t xml:space="preserve"> โครงการฟื้นฟูและพัฒนาแหล่งน้ำเพื่อป้องกันอุทกภัยและภัยแล้งจังหวัดลำพูน (ชุดที่ 2) </t>
    </r>
    <r>
      <rPr>
        <sz val="15"/>
        <color indexed="8"/>
        <rFont val="TH SarabunPSK"/>
        <family val="2"/>
      </rPr>
      <t xml:space="preserve">
(32 กิจกรรม)</t>
    </r>
  </si>
  <si>
    <t xml:space="preserve">  1) โครงการก่อสร้างรางส่งน้ำคอนกรีตเสริมเหล็กบ้านทุ่งยาวเหนือ หมู่ที่ 12 ตำบลศรีบัวบาน  
อำเภอเมืองลำพูน จังหวัดลำพูน</t>
  </si>
  <si>
    <t xml:space="preserve">  2) โครงการก่อสร้างรางรินคอนกรีตเสริมเหล็ก 
หมู่ 4 บ้านผาตั้ง ตำบลทาสบเส้า อำเภอแม่ทา จังหวัดลำพูน </t>
  </si>
  <si>
    <t xml:space="preserve"> 14) โครงการก่อสร้างคลองส่งน้ำคอนกรีตเสริมเหล็กฝายปู่ขิง (ตอน 2) บ้านห้วยไร่ หมู่ที่ 8 
ตำบลตะเคียนปม อำเภอทุ่งหัวช้าง จังหวัดลำพูน</t>
  </si>
  <si>
    <t xml:space="preserve"> 27) โครงการก่อสร้างคลองส่งน้ำคอนกรีตเสริมเหล็ก ฝายหนองยางไคล หมู่ที่ 5 ตำบลทาทุ่งหลวง อำเภอแม่ทา จังหวัดลำพูน</t>
  </si>
  <si>
    <t xml:space="preserve"> 29) โครงการก่อสร้างเขื่อนป้องกันตลิ่งลำน้ำแม่ทาชนิดเรียงหินบรรจุกล่องลวดตาข่าย บ้านดอยแช่ หมู่ที่ 3 ตำบลทากาศ อำเภอแม่ทา จังหวัดลำพูน</t>
  </si>
  <si>
    <t xml:space="preserve"> 30) โครงการก่อสร้างเขื่อนป้องกันตลิ่งลำน้ำแม่ทาชนิดเรียงหินบรรจุกล่องลวดตาข่าย บ้านท้องฝาย หมู่ที่ 1 ตำบลทากาศ อำเภอแม่ทา จังหวัดลำพูน</t>
  </si>
  <si>
    <t xml:space="preserve"> 31) โครงการก่อสร้างเขื่อนป้องกันตลิ่งริมแม่น้ำลี้บ้านท่าช้าง หมู่ที่ 6 ตำบลหนองล่อง อำเภอเวียงหนองล่อง จังหวัดลำพูน</t>
  </si>
  <si>
    <t xml:space="preserve"> 32) โครงการก่อสร้างเขื่อนป้องกันตลิ่งริมแม่น้ำปิง บ้านท่าตุ้ม หมู่ที่ 1 ตำบลท่าตุ้ม อำเภอป่าซาง จังหวัดลำพูน </t>
  </si>
  <si>
    <r>
      <t xml:space="preserve"> 28) โครงการพัฒนาแหล่งน้ำเพื่ออุปโภค บริโภค โดยการขุดเจาะบ่อบาดาล จำนวน 2 จุด ดังนี้ </t>
    </r>
    <r>
      <rPr>
        <u/>
        <sz val="15"/>
        <color indexed="8"/>
        <rFont val="TH SarabunPSK"/>
        <family val="2"/>
      </rPr>
      <t>จุดที่ 1</t>
    </r>
    <r>
      <rPr>
        <sz val="15"/>
        <color indexed="8"/>
        <rFont val="TH SarabunPSK"/>
        <family val="2"/>
      </rPr>
      <t xml:space="preserve"> บ้านดอยแก้ว หมู่ที่ 12 ตำบลทาสบเส้า อำเภอแม่ทา จังหวัดลำพูน </t>
    </r>
    <r>
      <rPr>
        <u/>
        <sz val="15"/>
        <color indexed="8"/>
        <rFont val="TH SarabunPSK"/>
        <family val="2"/>
      </rPr>
      <t>จุดที่ 2</t>
    </r>
    <r>
      <rPr>
        <sz val="15"/>
        <color indexed="8"/>
        <rFont val="TH SarabunPSK"/>
        <family val="2"/>
      </rPr>
      <t xml:space="preserve"> บ้านหล่ายสาย หมู่ที่ 16 ตำบลทาสบเส้า อำเภอแม่ทา จังหวัดลำพูน</t>
    </r>
  </si>
  <si>
    <t xml:space="preserve"> 23) โครงการขุดสระเก็บน้ำสวนดอยศาลา 
บ้านแม่กองวะ หมู่ที่ 4 ตำบลแม่ลาน อำเภอลี้ จังหวัดลำพูน</t>
  </si>
  <si>
    <t xml:space="preserve"> 25) โครงการขุดลอกขยายพื้นที่กักเก็บน้ำ
เพื่อการเกษตรบ้านสว่างวงศ์พัฒนา หมู่ที่ 15 
ตำบลแม่ตืน อำเภอลี้ จังหวัดลำพูน</t>
  </si>
  <si>
    <t xml:space="preserve"> 26) โครงการก่อสร้างคลองส่งน้ำคอนกรีต
เสริมเหล็กลำเหมืองหลวง หมู่ที่ 5 ตำบลทากาศ อำเภอแม่ทา จังหวัดลำพูน </t>
  </si>
  <si>
    <t xml:space="preserve"> 1) โครงการก่อสร้างถนนแอสฟัลท์ติกคอนกรีตสายข้างวัด หนองเต่า-สันมะกรูด หมู่ที่ 3 ตำบลบ้านแป้น อำเภอเมืองลำพูน จังหวัดลำพูน</t>
  </si>
  <si>
    <t xml:space="preserve"> 2) โครงการก่อสร้างขยายไหล่ทางคอนกรีตเสริมเหล็ก พร้อมวางท่อระบายน้ำคอนกรีตเสริมเหล็ก (มอก ชั้น 3) หมู่ที่ 9 บ้านกลาง ตำบลบ้านกลาง อำเภอเมืองลำพูน จังหวัดลำพูน</t>
  </si>
  <si>
    <t xml:space="preserve"> 5) โครงการก่อสร้างถนนสายทางเข้าบ้านทุ่งห้วย จำนวน 3 ช่วง บ้านกู่เส้า หมู่ที่ 2 ตำบลเหมืองจี้ อำเภอเมืองลำพูน จังหวัดลำพูน</t>
  </si>
  <si>
    <t xml:space="preserve"> 6) โครงการปรับปรุงซ่อมแซมผิวจราจรแบบพาราแอสฟัลท์ติกคอนกรีต (โอเวอร์เลย์) บ้านนครเจดีย์ หมู่ที่ 7 เชื่อมบ้านใหม่บวกคะยอม หมู่ที่ 1 ตำบลนครเจดีย์ อำเภอป่าซาง จังหวัดลำพูน</t>
  </si>
  <si>
    <t xml:space="preserve"> 8) โครงการก่อสร้างถนนลาดยาง สายบ้านมะกอก-บ้านดอนหลวง หมู่ที่ 4 ตำบลมะกอก อำเภอป่าซาง จังหวัดลำพูน</t>
  </si>
  <si>
    <t xml:space="preserve"> 9) โครงการก่อสร้างถนนคอนกรีตเสริมเหล็ก บ้านไร่ หมู่ที่ 1 เชื่อมบ้านท่ากอม่วง หมู่ที่ 6 ตำบลม่วงน้อย อำเภอป่าซาง จังหวัดลำพูน</t>
  </si>
  <si>
    <t xml:space="preserve"> 11) โครงการก่อสร้างถนนคอนกรีตเสริมเหล็ก เชื่อมระหว่างซอย 16 หมู่ 15 ตำบลน้ำดิบ - ตำบลนครเจดีย์ อำเภอป่าซาง จังหวัดลำพูน</t>
  </si>
  <si>
    <t xml:space="preserve"> 14) โครงการเสริมผิวลาดยางแอสฟัลติกคอนกรีต บ้านสวนหลวง หมู่ที่ 3 ตำบลทาขุมเงิน อำเภอแม่ทา จังหวัดลำพูน </t>
  </si>
  <si>
    <t xml:space="preserve"> 17) โครงการก่อสร้างถนนลาดยางผิวทางแอสฟัลต์ติกคอนกรีต สายทางเลียบแม่น้ำลี้ บ้านท้องฝาย หมู่ที่ 9 (สายต่อเนื่องระหว่างบ้านเหล่ามะเหยือง หมู่ที่ 5 - บ้านดอยแดน หมู่ที่ 4 และบ้านท้องฝาย หมู่ที่ 9) ตำบลเหล่ายาว อำเภอบ้านโฮ่ง จังหวัดลำพูน</t>
  </si>
  <si>
    <t xml:space="preserve"> 18) โครงการก่อสร้างถนนคอนกรีตเสริมเหล็กบ้านห้วยน้ำดิบ (ซอย 15 - ขึ้นอ่างเก็บน้ำบ้านห้วยแทง หมู่ที่ 5 ตำบลบ้านโฮ่ง อำเภอบ้านโฮ่ง จังหวัดลำพูน </t>
  </si>
  <si>
    <t xml:space="preserve"> 19) โครงการก่อสร้างถนนคอนกรีตเสริมเหล็ก (สายทางวัดห่างบ้านล้อง หมู่ที่ 9 เชื่อมบ้านสบล้อง หมู่ที่ 11 ตำบลบ้านโฮ่ง อำเภอบ้านโฮ่ง จังหวัดลำพูน </t>
  </si>
  <si>
    <t xml:space="preserve"> 22) โครงการซ่อมแซมเสริมผิวถนนลาดยางแอสฟัสท์ติกบ้านห้วยไซเหนือ หมู่ที่ 4 สายกลางบ้าน ตำบลห้วยยาบ อำเภอบ้านธิ จังหวัดลำพูน</t>
  </si>
  <si>
    <r>
      <t xml:space="preserve">  โครงการพัฒนาโครงสร้างพื้นฐานเพื่อพัฒนาคุณภาพชีวิตของประชาชนในจังหวัดลำพูน 
(ชุดที่ 2)  </t>
    </r>
    <r>
      <rPr>
        <sz val="15"/>
        <color indexed="8"/>
        <rFont val="TH SarabunPSK"/>
        <family val="2"/>
      </rPr>
      <t xml:space="preserve">(88 กิจกรรม) </t>
    </r>
  </si>
  <si>
    <t xml:space="preserve"> 12) โครงการขยายผิวจราจร และป้องกันการทรุดตัวของถนน โดยการก่อสร้างกำแพงกันดินคอนกรีตเสริมเหล็ก และขยายผิวจราจรแอสฟัลท์ติกคอนกรีต เส้นทางสายจากทางแยก 116 เข้าหมู่บ้านหนองเงือก (ต่อจากเดิม) หมู่ที่ 5 ตำบลแม่แรง อำเภอ
ป่าซาง จังหวัดลำพูน</t>
  </si>
  <si>
    <t xml:space="preserve"> 13) โครงการก่อสร้างถนนคอนกรีตเสริมเหล็ก
บ้านใหม่สุขสันต์  หมู่ที่ 8 ตำบลศรีวิชัย อำเภอลี้ จังหวัดลำพูน</t>
  </si>
  <si>
    <t xml:space="preserve"> 15) โครงการก่อสร้างถนนคอนกรีตเสริมเหล็กบ้านหล่ายสายหมู่ที่ 16 ตำบลทาสบเส้า อำเภอ
แม่ทา จังหวัดลำพูน</t>
  </si>
  <si>
    <t xml:space="preserve"> 16) โครงการซ่อมแซมถนนและไหล่ทาง สายทาง ลพ.ถ.40004 ช่วงบ้านห้วยฮ่อมใน หมู่ที่ 5 ตำบล
ทาแม่ลอบ อำเภอแม่ทา จังหวัดลำพูน</t>
  </si>
  <si>
    <t xml:space="preserve"> 27) โครงการเสริมผิวถนนลาดยางแอสฟัสท์ติก
คอนกรีต หมู่ที่ 9 เชื่อมหมู่ที่ 6 ตำบลวังผาง 
อำเภอเวียงหนองล่อง จังหวัดลำพูน</t>
  </si>
  <si>
    <t xml:space="preserve"> 26) โครงการก่อสร้างถนนคอนกรีตเสริมเหล็ก 
บ้านหัวห้วย หมู่ที่ 4 เชื่อมบ้านห้วยปันจ๊อย หมู่ที่ 2 ตำบลหนองยวง อำเภอเวียงหนองล่อง จังหวัดลำพูน</t>
  </si>
  <si>
    <t xml:space="preserve"> 29) โครงการก่อสร้างถนนคอนกรีตเสริมเหล็ก 
สายท่าช้าง - ทุ่งพันตอง หมู่ที่ 6 ตำบลหนองล่อง อำเภอเวียงหนองล่อง จังหวัดลำพูน</t>
  </si>
  <si>
    <t xml:space="preserve"> 30) โครงการเสริมผิวจราจรลาดยางแอสฟัลท์ติก
คอนกรีตสายเลียบลำเหมืองจ่าแส้ หมู่ที่ 2 บ้านเหมืองง่า เชื่อมหมู่ที่ 8 บ้านหลุก ตำบลเหมืองง่า อำเภอเมือง จังหวัดลำพูน</t>
  </si>
  <si>
    <t xml:space="preserve"> 31) โครงการซ่อมสร้างถนนแอสฟัลท์ติกคอนกรีตสายบ้านบ่อแฮ้ว-ริมกวง หมู่ที่ 3 เชื่อมหมู่ที่ 10 ตำบลต้นธง อำเภอเมืองลำพูน จังหวัดลำพูน</t>
  </si>
  <si>
    <t xml:space="preserve"> 33) โครงการก่อสร้างถนนคอนกรีตเสริมเหล็ก บ้านกอลุง หมู่ที่ 3 ตำบลหนองหนาม อำเภอเมืองลำพูน จังหวัดลำพูน </t>
  </si>
  <si>
    <t xml:space="preserve"> 34) โครงการก่อสร้างถนนคอนกรีตเสริมเหล็กบริเวณเลียบ ลำเหมืองเก้าศอก บ้านกอม่วง หมู่ที่ 2 ตำบลอุโมงค์ อำเภอเมืองลำพูน จังหวัดลำพูน</t>
  </si>
  <si>
    <t xml:space="preserve"> 36) โครงการปรับปรุงผิวจราจรลาดยางแอสฟัลส์ติกคอนกรีตสายทาง (บ้านหนองผำ) เขตบ้านร่องช้าง หมู่ที่ 5 สามแยกตลาดเช้าถึงบ้านหนองผำ ตำบลท่าตุ้ม อำเภอป่าซาง จังหวัดลำพูน</t>
  </si>
  <si>
    <t xml:space="preserve"> 37) โครงการปรับปรุงผิวจราจรลาดยางแอสฟัลส์ติกคอนกรีต สายทางสามแยกเข้าวัดป่าตองถึงระบบประปาหมู่บ้าน บ้านป่าตอง หมู่ที่ 7 ตำบลท่าตุ้ม อำเภอป่าซาง จังหวัดลำพูน</t>
  </si>
  <si>
    <t xml:space="preserve"> 38) โครงการก่อสร้างถนนคอนกรีตเสริมเหล็กเลียบลำเหมืองจ้าย หมู่ที่ 2 ตำบลม่วงน้อย อำเภอป่าซาง จังหวัดลำพูน</t>
  </si>
  <si>
    <t xml:space="preserve"> 40)โครงการเสริมผิวจราจรแอสฟัลท์ติกคอนกรีต ถนนพหลโยธิน ซอย 12 ถึง อ่างเก็บน้ำแม่ยางงัว บ้านวังดิน หมู่ที่ 4 ตำบลลี้ อำเภอลี้ จังหวัดลำพูน</t>
  </si>
  <si>
    <t xml:space="preserve"> 43) โครงการซ่อมแซมเสริมผิวถนนลาดยางผิวจราจรแบบพาราแอสฟัลท์ติกคอนกรีต บ้านป่าไผ่วังน้ำลี้ หมู่ที่ 11 เชื่อม บ้านห้วยแหน หมู่ที่ 2 ตำบลป่าไผ่ อำเภอลี้ จังหวัดลำพูน</t>
  </si>
  <si>
    <t xml:space="preserve"> 44) โครงการก่อสร้างถนนคอนกรีตเสริมเหล็ก สายบ้านทาชมภู หมู่ที่ 4 เชื่อมต่อบ้านทาปลาดุก หมู่ที่ 5 ตำบลทาปลาดุก อำเภอแม่ทา จังหวัดลำพูน</t>
  </si>
  <si>
    <t xml:space="preserve"> 45) โครงการก่อสร้างถนนคอนกรีตเสริมเหล็ก เลียบลำน้ำแม่ทาเชื่อมบ้านดง หมู่ที่ 13 ถึงบ้านทาร้องเรือ หมู่ที่ 6 ตำบลทาสบเส้า อำเภอแม่ทา จังหวัดลำพูน</t>
  </si>
  <si>
    <t xml:space="preserve"> 46) โครงการก่อสร้างถนนลาดยางแอสฟัลติกคอนกรีต สายดอยน้อย หมู่ที่ 5 บ้านทาปลาดุก เชื่อมบ้านทาป่าเปา หมู่ที่ 6 ตำบลทาปลาดุก อำเภอแม่ทา จังหวัดลำพูน</t>
  </si>
  <si>
    <t xml:space="preserve"> 47) โครงการก่อสร้างถนนคอนกรีตเสริมเหล็ก หมู่ 5 บ้านจำตาเหิน อำเภอแม่ทา จังหวัดลำพูน </t>
  </si>
  <si>
    <t xml:space="preserve"> 48) โครงการก่อสร้างถนนคอนกรีตเสริมเหล็กสายบ้านสันมะนะ-บ้านช่างเพี้ยน (ช่วงที่ 2) ตำบลบ้านธิ อำเภอบ้านธิ จังหวัดลำพูน</t>
  </si>
  <si>
    <t xml:space="preserve"> 49) โครงการซ่อมแซมเสริมผิถนนลาดยางแอสฟัลท์ติก บ้านป่าตึง หมู่ที่ 5 สายข้างโรงเรียนไปคันคลอง ตำบลห้วยยาบ อำเภอบ้านธิ จังหวัดลำพูน</t>
  </si>
  <si>
    <t xml:space="preserve"> 50) โครงการซ่อมแซมเสริมผิวถนนลาดยางแอสฟัลท์ติก บ้านห้วยไซใหม่พัฒนา หมู่ที่ 13 ถึง บ้านป่าตึง หมู่ที่ 5 และเขตติดต่อเชียงใหม่ ตำบลห้วยยาบ อำเภอบ้านธิ จังหวัดลำพูน</t>
  </si>
  <si>
    <t xml:space="preserve"> 51) โครงการก่อสร้างถนนคอนกรีตเสริมเหล็กทางเข้าสวนอนุรักษ์พันธุกรรมพืชสมุนไพรและเกษตรอินทรีย์ ตำบลบ้านธิ จังหวัดลำพูน</t>
  </si>
  <si>
    <t xml:space="preserve"> 52) โครงการก่อสร้างถนนคอนกรีตเสริมเหล็กสายทางบ้านจริญญา-บ้านจริญญา 2 หมู่ที่ 8 ตำบลทุ่งหัวช้าง อำเภอทุ่งหัวช้าง จังหวัดลำพูน</t>
  </si>
  <si>
    <t xml:space="preserve"> 55) โครงการก่อสร้างถนนคอนกรีตเสริมเหล็กบ้านไม้ตะเคียน ซอย ต.ป.2 /16 หมู่ที่ 2 ตำบลตะเคียนปม อำเภอทุ่งหัวช้าง จังหวัดลำพูน</t>
  </si>
  <si>
    <t xml:space="preserve"> 56) โครงการก่อสร้างถนนคอนกรีตเสริมเหล็ก หมู่ที่ 9 ตำบลวังผาง อำเภอเวียงหนองล่อง จังหวัดลำพูน</t>
  </si>
  <si>
    <t xml:space="preserve"> 59) โครงการก่อสร้างถนนคอนกรีตเสริมเหล็ก สายหน้าโรงเรียนบ้านต้นผึ้ง-โครงการปฏิรูปที่ดิน หมู่ที่ 7 ตำบลหลองล่อง อำเภอเวียงหนองล่อง จังหวัดลำพูน</t>
  </si>
  <si>
    <t xml:space="preserve"> 60) โครงการก่อสร้างถนนคอนกรีตเสริมเหล็ก บ้านวังหมุ้น หมู่ที่ 7 ตำบลวังผาง อำเภอเวียงหนองล่อง  จังหวัดลำพูน</t>
  </si>
  <si>
    <t xml:space="preserve"> 61) โครงการก่อสร้างถนนแอสฟัลท์ติกคอนกรีต สายบ้านเด่น-ร่องอุย หมู่ที่ 3 บ้านหนองเต่า ตำบลบ้านแป้น อำเภอเมืองลำพูน จังหวัดลำพูน</t>
  </si>
  <si>
    <t xml:space="preserve"> 62) โครงการก่อสร้างถนนคอนกรีตเสริมเหล็ก สายบ้านขว้าง-ร่องอุย หมู่ที่ ๒ บ้านขว้าง ตำบลหนองหนาม อำเภอเมืองลำพูน จังหวัดลำพูน</t>
  </si>
  <si>
    <t xml:space="preserve"> 64) โครงการก่อสร้างถนนคอนกรีตเสริมเหล็กสายห้วยต้นยาง หมู่ที่ 5 บ้านทาปลาดุก ตำบลทาปลาดุก อำเภอแม่ทา จังหวัดลำพูน </t>
  </si>
  <si>
    <t xml:space="preserve"> 65) โครงการก่อสร้างถนนคอนกรีตเสริมเหล็กบ้านทาทุ่งยาว หมู่ที่ 11 ตำบลทาสบเส้า อำเภอแม่ทา จังหวัดลำพูน</t>
  </si>
  <si>
    <t xml:space="preserve"> 66) โครงการก่อสร้างถนนคอนกรีตเสริมเหล็กบ้านสบสะป๊วด หมู่ที่ 14 ตำบลทาสบเส้า อำเภอแม่ทา จังหวัดลำพูน</t>
  </si>
  <si>
    <t xml:space="preserve"> 67) โครงการก่อสร้างถนนคอนกรีตเสริมเหล็ก บ้านดอยแก้ว หมู่ที่ 12 ตำบลทาสบเส้า อำเภอแม่ทา จังหวัดลำพูน</t>
  </si>
  <si>
    <t xml:space="preserve"> 68) โครงการก่อสร้างถนนคอนกรีตเสริมเหล็ก (สายทางบ้านดอยคำ – บ้านแม่ขนาด) หมู่บ้านดอยคำ หมู่ที่ 13 ตำบลทากาศ อำเภอแม่ทา จังหวัดลำพูน</t>
  </si>
  <si>
    <t xml:space="preserve"> 69) โครงการก่อสร้างถนนคอนกรีตเสริมเหล็ก สายทางเชื่อม หมู่ที่ 1,2,5,6 ตำบลทาทุ่งหลวง อำเภอแม่ทา จังหวัดลำพูน </t>
  </si>
  <si>
    <t xml:space="preserve"> 32) โครงการก่อสร้างถนนลาดยางแอสฟัลต์
ติกคอนกรีต สายทางแยกสำนักงานพลังงานจังหวัดลำพูน เชื่อมทางหลวงหมายเลข 11 พื้นที่ หมู่ที่ 2 บ้านหนองบัว ตำบลป่าสัก อำเภอเมืองลำพูน จังหวัดลำพูน</t>
  </si>
  <si>
    <t xml:space="preserve"> 42) โครงการเสริมผิวจราจรแอสฟัลท์ติกคอนกรีต บ้านแวนนาริน หมู่ที่ 1 ตำบลลี้ อำเภอลี้ จังหวัดลำพูน</t>
  </si>
  <si>
    <t xml:space="preserve"> 63) โครงการเสริมผิวลาดยางแอสฟัลติกคอนกรีต บ้านดอยครั่ง หมู่ที่ 7 ตำบลทาขุมเงิน อำเภอ
แม่ทา จังหวัดลำพูน </t>
  </si>
  <si>
    <t xml:space="preserve"> 70) โครงการปรับปรุงเสริมผิวทางแอสฟัลท์
ติกคอนกรีต ถนนสายบ้านสันดอนฮอม หมู่ที่ 9 ตำบลบ้านปวง อำเภอทุ่งหัวช้าง จังหวัดลำพูน</t>
  </si>
  <si>
    <t xml:space="preserve"> 71) โครงการเสริมผิวจราจรแอสฟัลท์ติกคอนกรีต บ้านใหม่ศิวิไล หมู่ที่ 12 ตำบลลี้ อำเภอลี้ จังหวัดลำพูน</t>
  </si>
  <si>
    <t xml:space="preserve"> 72) โครงการก่อสร้างถนนลาดยางเคพซิลสายทุ่งดง บ้านหนองมะล้อ  หมู่ที่ 2 ตำบลแม่ลาน อำเภอลี้ จังหวัดลำพูน</t>
  </si>
  <si>
    <t xml:space="preserve"> 73) โครงการก่อสร้างถนนคอนกรีตเสริมเหล็ก หมู่ที่ 1 บ้านเหล่าดู่ (สายหนองไฮ) -  หมู่ที่ 2 บ้านห้วยปันจ๊อย ตำบลหนองยวง อำเภอเวียงหนองล่อง จังหวัดลำพูน </t>
  </si>
  <si>
    <t xml:space="preserve"> 79) โครงการก่อสร้างถนนคอนกรีตเสริมเหล็ก สายเลียบลำน้ำลี้ หมู่ที่ 7 บ้านแพะใต้ ตำบลหนองล่อง อำเภอเวียงหนองล่อง จังหวัดลำพูน</t>
  </si>
  <si>
    <t xml:space="preserve"> 81) โครงการก่อสร้างถนนคอนกรีตเสริมเหล็ก สายข้างตลาดชุมชนบ้านต้นผึ้ง หมู่ที่ 2 ตำบลหนองล่อง อำเภอเวียงหนองล่อง จังหวัดลำพูน</t>
  </si>
  <si>
    <t xml:space="preserve"> 83) โครงการก่อสร้างถนนลาดยางเคพซิล สายบ้านแม่ลาน หมู่ที่ 3 ถึง บ้านแม่กองวะ หมู่ที่ 4 ตำบลแม่ลาน อำเภอลี้ จังหวัดลำพูน</t>
  </si>
  <si>
    <t xml:space="preserve"> 85) โครงการก่อสร้างถนนแอสฟัลท์ติกคอนกรีต ซอย 12 บ้านห้วยแหนพัฒนา หมู่ที่ 9 ตำบลป่าไผ่ อำเภอลี้ จังหวัดลำพูน</t>
  </si>
  <si>
    <t xml:space="preserve"> 66) โครงการเสริมผิวลาดยางแอสฟัลท์ติกคอนกรีตบ้านปาง หมู่ที่ 1 ตำบลศรีวิชัย อำเภอลี้ จังหวัดลำพูน</t>
  </si>
  <si>
    <t xml:space="preserve"> 76) โครงการเสริมผิวจราจรด้วยแอสฟัสท์ติก
คอนกรีต บริเวณบ้านดงใต้พัฒนา หมู่ที่ 11 
ตำบลวังผาง อำเภอเวียงหนองล่อง จังหวัดลำพูน</t>
  </si>
  <si>
    <t xml:space="preserve"> 78) โครงการเสริมผิวจราจรด้วยแอสฟัสท์ติก
คอนกรีต บริเวณถนนสายร้านวังผางริเวอร์ไซต์ หมู่ที่ 3 เชื่อมหมู่ที่ 4 ตำบลวังผาง อำเภอเวียงหนองล่อง จังหวัดลำพูน</t>
  </si>
  <si>
    <t xml:space="preserve"> 80) โครงการเสริมผิวจราจรด้วยแอสฟัสท์ติก
คอนกรีต บริเวณบ้านดงหลวง หมู่ที่ 5 เชื่อมหมู่ที่ 7บ้านวังหมุ้น ตำบลวังผาง อำเภอเวียงหนองล่อง จังหวัดลำพูน</t>
  </si>
  <si>
    <t xml:space="preserve"> 84) โครงการเสริมผิวจราจรแอสฟัลท์ติกคอนกรีต ถนนเข้าอ่างเก็บน้ำแม่เหยียบ บ้านวังดินใหม่ 
หมู่ที่ 14 ตำบลลี้ อำเภอลี้ จังหวัดลำพูน</t>
  </si>
  <si>
    <t xml:space="preserve"> 88) โครงการเสริมผิวลาดยางแอสฟัลท์ติก
คอนกรีตบ้านป่าจี้ หมู่ที่ 3 ตำบลป่าไผ่ อำเภอลี้ จังหวัดลำพูน</t>
  </si>
  <si>
    <t xml:space="preserve">  กิจกรรมประชาสัมพันธ์การท่องเที่ยว
จังหวัดลำพูน</t>
  </si>
  <si>
    <t xml:space="preserve"> 87) โครงการก่อสร้างถนนคอนกรีตเสริมเหล็ก 
บ้านปาง หมู่ที่ 1 ตำบลศรีวิชัย อำเภอลี้ จังหวัดลำพูน</t>
  </si>
  <si>
    <t xml:space="preserve"> 82) โครงการก่อสร้างถนนคอนกรีตเสริมเหล็ก 
สายข้างคลองชลประทาน บ้านท่าหลุก หมู่ที่ 4 ตำบลหนองล่อง อำเภอเวียงหนองล่อง จังหวัดลำพูน</t>
  </si>
  <si>
    <t xml:space="preserve"> 54) โครงการปรับปรุงเสริมผิวทางแอสฟัลท์ติก
คอนกรีต ถนนสายบ้านปวง หมู่ที่ 7 ตำบลบ้านปวง อำเภอทุ่งหัวช้าง จังหวัดลำพูน</t>
  </si>
  <si>
    <t xml:space="preserve"> 57) โครงการก่อสร้างถนนคอนกรีตเสริมเหล็ก บริเวณถนนสายวังแพ่ง หมู่ที่ 8 ตำบลวังผาง 
อำเภอเวียงหนองล่อง จังหวัดลำพูน</t>
  </si>
  <si>
    <t xml:space="preserve"> 58) โครงการปรับปรุงผิวจราจรจากคอนกรีตเสริมเหล็กเป็นถนนลาดยางแอสฟัสท์ติก ถนนสายบ้านหนองยวง หมู่ที่ 3 - บ้านเหล่าดู่ (สายอนามัย) 
หมู่ที่ 1 ตำบลหนองยวง อำเภอเวียงหนองล่อง จังหวัดลำพูน</t>
  </si>
  <si>
    <t xml:space="preserve"> 41) โครงการซ่อมสร้างผิวจราจรแอสฟัลท์ติก
คอนกรีต บ้านใหม่ศิวิไล  หมู่ที่ 12 ตำบลลี้ อำเภอลี้ จังหวัดลำพูน</t>
  </si>
  <si>
    <t xml:space="preserve"> 39) โครงการก่อสร้างถนนลาดยางผิวจราจร
แบบพาราแอสฟัลท์ติกคอนกรีต สายห้วยป่าไร่ บ้านหล่ายท่า หมู่ที่ 4 ตำบลป่าไผ่ อำเภอลี้ 
จังหวัดลำพูน</t>
  </si>
  <si>
    <t xml:space="preserve">  (1) กิจกรรมฝึกอบรมให้ความรู้ที่เกี่ยวข้องกับ
การปฏิบัติหน้าที่ให้แก่คณะกรรมการหมู่บ้าน</t>
  </si>
  <si>
    <t xml:space="preserve"> รวม 7 โครงการ (169 กิจกรรม)</t>
  </si>
  <si>
    <t xml:space="preserve"> 10) โครงการก่อสร้างรางระบายน้ำ หมู่ที่ 9 
บ้านศรีทรายมูล ตำบลทาปลาดุก อำเภอแม่ทา จังหวัดลำพูน</t>
  </si>
  <si>
    <t xml:space="preserve">  8) โครงการก่อสร้างคลองส่งน้ำคอนกรีตเสริมเหล็กฝายทุ่งแพะ บ้านแพะเจริญ หมู่ที่ 19 
ตำบลนาทราย อำเภอลี้ จังหวัดลำพูน</t>
  </si>
  <si>
    <t xml:space="preserve"> 11) โครงการก่อสร้างกันพังคอนกรีตเสริมเหล็กบริเวณ ลำเหมืองกันงอ บ้านม่วงโตน หมู่ที่ 1 
บ้านแพะโป่ง หมู่ที่ 8 บ้านเหล่ายาวเหนือ หมู่ที่ 7 และบ้านเหล่ายาวใต้ หมู่ที่ 3 ตำบลเหล่ายาว อำเภอบ้านโฮ่ง จังหวัดลำพูน</t>
  </si>
  <si>
    <t xml:space="preserve"> 13) โครงการก่อสร้างคลองส่งน้ำคอนกรีตเสริมเหล็กเหมืองหลวง (ตอน 2) บ้านดง หมู่ที่ 9 ตำบล
ทุ่งหัวช้าง อำเภอทุ่งหัวช้าง จังหวัดลำพูน</t>
  </si>
  <si>
    <t xml:space="preserve"> 15) โครงการก่อสร้างท่อลอดเหลี่ยม บริเวณ
ลำเหมืองบ้านเส้ง หมู่ที่ 7 ตำบลบ้านแป้น 
อำเภอเมืองลำพูน จังหวัดลำพูน</t>
  </si>
  <si>
    <t xml:space="preserve"> 16) โครงการก่อสร้างคลองส่งน้ำคอนกรีตเสริมเหล็กลำเหมืองทุ่งเป็ด หมู่ที่ 6 ตำบลทากาศ 
อำเภอแม่ทา จังหวัดลำพูน</t>
  </si>
  <si>
    <t xml:space="preserve"> 18) โครงการก่อสร้างคลองส่งน้ำคอนกรีต
เสริมเหล็ก ลำเหมืองทุ่งป่าอ้อ หมู่ที่ 10 บ้านปงอ้อ ตำบลทาปลาดุก อำเภอแม่ทา จังหวัดลำพูน</t>
  </si>
  <si>
    <t xml:space="preserve"> 19) โครงการก่อสร้างคลองส่งน้ำคอนกรีตเสริมเหล็กฝายทุ่งหน้าบ้าน บ้านห้วยงูสิงห์ หมู่ที่ 4 
ตำบลตะเคียนปม อำเภอทุ่งหัวช้าง จังหวัดลำพูน</t>
  </si>
  <si>
    <t xml:space="preserve"> 20) โครงการปรับปรุงคลองส่งน้ำคอนกรีต
เสริมเหล็กลำเหมืองห้วยไก่เขี่ย บ้านห้วยปิง หมู่ 3 ตำบลบ้านปวง อำเภอทุ่งหัวช้าง จังหวัดลำพูน</t>
  </si>
  <si>
    <t xml:space="preserve"> 21) โครงการก่อสร้างคลองส่งน้ำคอนกรีต
เสริมเหล็กฝายทุ่งกลาง บ้านห้วยงูสิงห์ หมู่ที่ 4 ตำบลตะเคียนปม อำเภอทุ่งหัวช้าง จังหวัดลำพูน</t>
  </si>
  <si>
    <t xml:space="preserve"> 22) โครงการปรับปรุงคลองส่งน้ำคอนกรีต
เสริมเหล็กลำเหมืองน้อย บ้านดอนมูล หมู่ 8 
ตำบลบ้านปวง อำเภอทุ่งหัวช้าง จังหวัดลำพูน</t>
  </si>
  <si>
    <t xml:space="preserve"> 24) โครงการจัดการแหล่งน้ำเพื่อการเกษตร
ตำบลก้อ อำเภอลี้ จังหวัดลำพูน</t>
  </si>
  <si>
    <t xml:space="preserve"> 3) โครงการก่อสร้างถนนคอนกรีตเสริมเหล็ก 
ถนนสาธารณะเลียบลำเหมืองแม่แกบก้อง หมู่ที่ 8,9 ตำบลริมปิง อำเภอเมืองลำพูน จังหวัดลำพูน </t>
  </si>
  <si>
    <t xml:space="preserve"> 4)โครงการปรับปรุงถนนลาดยางแอสฟัลต์ติก
คอนกรีต สายซอย 2 บ้านประตูป่า หมู่ที่ 4 
ตำบลประตูป่า อำเภอเมืองลำพูน จังหวัดลำพูน</t>
  </si>
  <si>
    <t xml:space="preserve"> 7) โครงการเสริมผิวถนนลาดยางแอสฟัลท์ติก
คอนกรีต สายทางบ้านไร่ป่าคาหมู่ที่ 13 เชื่อม
บ้านหนองบัว หมู่ที่ 2 ตำบลท่าตุ้ม อำเภอป่าซาง จังหวัดลำพูน</t>
  </si>
  <si>
    <t xml:space="preserve"> 10) โครงการเสริมผิวแอสฟัสท์ติกคอนกรีตสายบ้านท่าต้นงิ้ว หมู่ที่ 2 ตำบลปากบ่อง - บ้านล้อง
หมู่ที่ 2 ตำบลป่าซาง อำเภอป่าซาง จังหวัดลำพูน</t>
  </si>
  <si>
    <t xml:space="preserve"> 20) โครงการก่อสร้างถนนคอนกรีตเสริมเหล็ก 
สายมัธยมห้วยหละ - ถึงบ้านใหม่พัฒนา ตำบล
ป่าพลู อำเภอบ้านโฮ่ง จังหวัดลำพูน</t>
  </si>
  <si>
    <t xml:space="preserve"> 21) โครงการก่อสร้างถนนคอนกรีตเสริมเหล็ก 
สายเทคโนโลยีหมู่บ้านครู -บ้านสันมะนะ (ช่วงที่ 3) ตำบลบ้านธิ อำเภอบ้านธิ จังหวัดลำพูน</t>
  </si>
  <si>
    <t xml:space="preserve"> 24) โครงการปรับปรุงเสริมผิวทางแอสฟัลท์ติก
คอนกรีต ถนนสายบ้านดอนมูล หมู่ที่ 8 
ตำบลบ้านปวง อำเภอทุ่งหัวช้าง จังหวัดลำพูน</t>
  </si>
  <si>
    <t xml:space="preserve"> 25) โครงการก่อสร้างถนนคอนกรีตเสริมเหล็ก
สายทางบ้านแม่ปันเด็ง หมู่ที่ 6 - บ้านโป่งแดง หมู่ที่ 5 ตำบลทุ่งหัวช้าง อำเภอทุ่งหัวช้าง จังหวัดลำพูน</t>
  </si>
  <si>
    <t xml:space="preserve"> 28) โครงการก่อสร้างถนนคอนกรีตเสริมเหล็ก
สายบ้านล้องเครือกวาว หมู่ที่ 5 เชื่อมบ้านหนองยวง หมู่ที่ 3 ตำบลหนองยวง อำเภอเวียงหนองล่อง จังหวัดลำพูน</t>
  </si>
  <si>
    <t xml:space="preserve"> 53) โครงการก่อสร้างถนนคอนกรีตเสริมเหล็กสายทางข้างสนามกีฬาเทศบาลฯ หมู่ที่ 8 บ้านจริญญา ตำบลทุ่งหัวช้าง อำเภอทุ่งหัวช้าง จังหวัดลำพูน</t>
  </si>
  <si>
    <t xml:space="preserve"> 74) โครงการก่อสร้างถนนคอนกรีตเสริมเหล็ก 
บ้านวังผาง หมู่ที่ 4 ตำบลวังผาง อำเภอเวียงหนองล่อง จังหวัดลำพูน</t>
  </si>
  <si>
    <t xml:space="preserve"> 75) โครงการก่อสร้างถนนคอนกรีตเสริมเหล็ก 
สายบ้านต้นผึ้ง หมู่ที่ 2 ตำบลหนองล่อง เชื่อมต่อถนนบ้านวังหมุ้น หมู่ที่ 7 ตำบลวังผาง อำเภอ
เวียงหนองล่อง จังหวัดลำพูน</t>
  </si>
  <si>
    <t xml:space="preserve"> 77) โครงการก่อสร้างถนนคอนกรีตเสริมเหล็ก 
ซอยกอกอก หมู่ที่ 2 ตำบลหนองยวง เชื่อม
บ้านเหล่าปงเสือ หมู่ที่ 2 ตำบลวังผาง อำเภอ
เวียงหนองล่อง จังหวัดลำพูน</t>
  </si>
  <si>
    <t xml:space="preserve"> 23) โครงการซ่อมแซมเสริมผิวถนนลาดยาง
แอสฟัลท์ติก บ้านห้วยไซสุขสวัสดิ์ หมู่ที่ 15 ถึงบ้านห้วยไซกลาง หมู่ที่ 9สายกลางบ้าน ตำบลห้วยยาบ อำเภอบ้านธิ จังหวัดลำพูน</t>
  </si>
  <si>
    <t xml:space="preserve"> ศูนย์ขยายพันธุ์พืชที่ 8</t>
  </si>
  <si>
    <t xml:space="preserve"> สำนักงานจังหวัด </t>
  </si>
  <si>
    <t xml:space="preserve"> สนง.โยธาฯ/สนง.ทส.จ./
อบจ.ลำพูน</t>
  </si>
  <si>
    <t>สนง.พาณิชย์
 จ.ลำพูน</t>
  </si>
  <si>
    <t xml:space="preserve"> สนง.อุตสาหกรรม จ.ลำพูน</t>
  </si>
  <si>
    <t xml:space="preserve"> สนง.พัฒนาฝีมือแรงงาน จ.ลำพูน</t>
  </si>
  <si>
    <t xml:space="preserve"> จ.ลำพูน ร่วมกับ ม.เชียงใหม่ </t>
  </si>
  <si>
    <t>สำนักงานจังหวัด</t>
  </si>
  <si>
    <t>สนง.กศน. จ.ลำพูน</t>
  </si>
  <si>
    <t>สนง.ท่องเที่ยวและกีฬา จ.ลำพูน</t>
  </si>
  <si>
    <t xml:space="preserve"> อ.เมืองลำพูน, เทศบาลเมืองลำพูน </t>
  </si>
  <si>
    <t>ตำรวจภูธรจังหวัดลำพูน</t>
  </si>
  <si>
    <t>อ.ป่าซาง, เทศบาลตำบลแม่แรง</t>
  </si>
  <si>
    <t xml:space="preserve">  (2) กิจกรรมพัฒนาหลักสูตรอารยธรรมท้องถิ่น
สู่การให้บริการความรู้</t>
  </si>
  <si>
    <t xml:space="preserve"> สนง.จัดหางาน 
จ.ลำพูน</t>
  </si>
  <si>
    <t>สนง.สาธารณสุขจังหวัดลำพูน</t>
  </si>
  <si>
    <t xml:space="preserve"> สนง.พัฒนาสังคมและความมั่นคงของมนุษย์ จ.ลำพูน</t>
  </si>
  <si>
    <t xml:space="preserve"> สนง.ยุติธรรม จ.ลำพูน</t>
  </si>
  <si>
    <t xml:space="preserve"> สนง.คุมประพฤติ 
จ.ลำพูน</t>
  </si>
  <si>
    <t xml:space="preserve"> สนง.บังคับคดี จ.ลำพูน</t>
  </si>
  <si>
    <t xml:space="preserve"> ที่ทำการปกครองจังหวัดลำพูน</t>
  </si>
  <si>
    <t>ที่ทำการปกครอง จ.ลำพูน</t>
  </si>
  <si>
    <t xml:space="preserve">โครงการอนุรักษ์และฟื้นฟูทรัพยากรธรรมชาติและพัฒนาสู่เมืองที่เป็นมิตรกับสิ่งแวดล้อม 
 </t>
  </si>
  <si>
    <t>กิจกรรมอนุรักษ์และฟื้นฟูทรัพยากรธรรมชาติและสิ่งแวดล้อมจังหวัดลำพูน (2 กิจกรรมย่อย)</t>
  </si>
  <si>
    <t xml:space="preserve"> 1) กิจกรรมอนุรักษ์ฟื้นฟูด้านทรัพยากรธรรมชาติ 
เพื่อลดหมอกควันและส่งเสริมฐานการพัฒนาจังหวัดลำพูน</t>
  </si>
  <si>
    <t xml:space="preserve">  2) กิจกรรมส่งเสริมการใช้เทคโนโลยีพลังงาน
เพื่อลดโลกร้อนและหมอกควัน </t>
  </si>
  <si>
    <r>
      <t xml:space="preserve"> </t>
    </r>
    <r>
      <rPr>
        <b/>
        <u/>
        <sz val="15"/>
        <color theme="1"/>
        <rFont val="TH SarabunPSK"/>
        <family val="2"/>
      </rPr>
      <t>ผลผลิต : โครงการพัฒนาด้านสังคม</t>
    </r>
  </si>
  <si>
    <t xml:space="preserve"> กิจกรรมพัฒนาศักยภาพผู้สูงอายุ เยาวชนและผู้ด้อยโอกาสจังหวัดลำพูน (มี 2 กิจกรรมย่อย)</t>
  </si>
  <si>
    <t>(1) วัยรุ่น วัยใส มีวินัย ใส่ใจทำดี</t>
  </si>
  <si>
    <t>(2) ป้องกันและแก้ไขปัญหาการตั้งครรภ์ในวัยรุ่น (จัดมหกรรมพื้นที่สร้างสรรค์สำหรับเยาวชน)</t>
  </si>
  <si>
    <t>สนง.สาธารณสุข
 จ.ลำพูน</t>
  </si>
  <si>
    <t xml:space="preserve">  (1) สร้างการรับรู้ทางด้านกฎหมายเพื่อสร้างภูมิคุ้มกันทางสังคม </t>
  </si>
  <si>
    <t xml:space="preserve"> (2) พัฒนาเครือข่ายแกนนำครอบครัวและแกนนำชุมชนเฝ้าระวังเด็กและเยาวชนกลุ่มเสี่ยง </t>
  </si>
  <si>
    <t xml:space="preserve"> (3) กิจกรรมเพิ่มประสิทธิภาพในการแก้ไขปัญหาแรงงานต่างด้าว</t>
  </si>
  <si>
    <t xml:space="preserve"> (4) ป้องกันและแก้ไขปัญหาการค้ามนุษย์ด้านแรงงาน </t>
  </si>
  <si>
    <t xml:space="preserve"> (5) จัดทำสื่อประชาสัมพันธ์ป้องกันและแก้ไขปัญหาแรงงานต่างด้าวและยาเสพติด (จ้างเหมาทำสื่อประชาสัมพันธ์เผยแพร่)</t>
  </si>
  <si>
    <t>สนง.ยุติธรรม 
จ.ลำพูน</t>
  </si>
  <si>
    <t xml:space="preserve"> สนง.คุมประพฤติ จ.ลำพูน</t>
  </si>
  <si>
    <t xml:space="preserve"> สนง.จัดหางาน
 จ.ลำพูน</t>
  </si>
  <si>
    <t xml:space="preserve">  กิจกรรมเพิ่มศักยภาพการพัฒนาผลิตภัณฑ์ชุมชนการท่องเที่ยวโดยชุมชน (2 กิจกรรมย่อย) </t>
  </si>
  <si>
    <t xml:space="preserve"> (1) จัดเวทีทบทวนความรู้ด้านการบริหารจัดการชุมชนท่องเที่ยว ทบทวนและพัฒนาคุณภาพผลิตภัณฑ์แก่ผู้ประกอบการและกลุ่มผลิตภัณฑ์ใน 8 หมู่บ้านๆ ละ ไม่น้อยกว่า 2 กลุ่ม จำนวน 
2 วัน</t>
  </si>
  <si>
    <t xml:space="preserve"> (2) จัดเวทีแลกเปลี่ยนเรียนรู้และเสนอผลงานการพัฒนาชุมชนระดับจังหวัดและนำเสนอผลการพัฒนา/วิพากษ์และทดสอบตลาดระดับจังหวัด ตัวแทนหมู่บ้านๆ ละ 5 คน จำนวน 2 วัน</t>
  </si>
  <si>
    <t xml:space="preserve"> 6.2.1 ค่าจ้างเหมาจัดกิจกรรมประดับตกแต่งไฟ 
(ย้อมเมือง) ในเขตเมืองเก่าลำพูน เพื่อเสริมสร้างบรรยากาศและสนับสนุนการท่องเที่ยว</t>
  </si>
  <si>
    <t xml:space="preserve"> 6.2.2 ค่าจ้างเหมาจัดกิจกรรม เสน่ห์สีสันแห่งลำพูน </t>
  </si>
  <si>
    <t>กิจกรรมส่งเสริมและสร้างบรรยากาศรองรับ
การท่องเที่ยว บูชาพระนางจามเทวี และชมวิถีเมืองเก่าลำพูน (2 กิจกรรมย่อย)</t>
  </si>
  <si>
    <t xml:space="preserve"> กิจกรรมสืบสานวัฒนธรรมประเพณีและวัฒนธรรมชุมชนเพื่อการท่องเที่ยว 
(2 กิจกรรมย่อย)</t>
  </si>
  <si>
    <t xml:space="preserve">  6.1.1 ค่าจ้างเหมาจัดงานสืบสานประเพณี
สรงน้ำพระธาตุหริภุญชัย</t>
  </si>
  <si>
    <t xml:space="preserve"> 6.1.2 ค่าจ้างเหมาจัดงานสืบสานประเพณี
สลากย้อมหนึ่งเดียวในโลก</t>
  </si>
  <si>
    <t xml:space="preserve"> 35) โครงการก่อสร้างถนนคอนกรีตเสริมเหล็ก
สายบ้านใหม่ท่าจักร-บ้านสันมะกรูด หมู่ที่ 3 บ้านหนองเต่า ตำบลบ้านแป้น อำเภอเมืองลำพูน จังหวัดลำพูน </t>
  </si>
  <si>
    <t>โครงการส่งเสริมและพัฒนาการท่องเที่ยวจังหวัดลำพูนเมืองมรดกวัฒนธรรมล้านนา 
(4 กิจกรรม)</t>
  </si>
  <si>
    <t>กิจกรรมส่งเสริมศักยภาพพื้นที่เกษตรกรรมยั่งยืนจังหวัดลำพูน  (ถ่ายทอดความรู้กระบวนการทำเกษตรกรรมยั่งยืน การรับรองมาตรฐาน ระบบ PGS ด้วยกระบวนการมีส่วนร่วมของชุมชน)</t>
  </si>
  <si>
    <t>ว/ด/ป ทำสัญญา/</t>
  </si>
  <si>
    <t>สิ้นสุดสัญญา</t>
  </si>
  <si>
    <t>วงเงิน</t>
  </si>
  <si>
    <t>จัดซื้อจัดจ้าง</t>
  </si>
  <si>
    <t>(บาท)</t>
  </si>
  <si>
    <t>เงินเหลือจากการ</t>
  </si>
  <si>
    <t xml:space="preserve">จัดซื้อจัดจ้าง </t>
  </si>
  <si>
    <t>เบิกจ่ายเงินแล้ว</t>
  </si>
  <si>
    <t>คงเหลือเงิน</t>
  </si>
  <si>
    <t>หมายเหตุ</t>
  </si>
  <si>
    <r>
      <rPr>
        <b/>
        <u/>
        <sz val="15"/>
        <color theme="1"/>
        <rFont val="TH SarabunPSK"/>
        <family val="2"/>
      </rPr>
      <t xml:space="preserve">ยุทธศาสตร์ที่ 1 </t>
    </r>
    <r>
      <rPr>
        <b/>
        <sz val="15"/>
        <color theme="1"/>
        <rFont val="TH SarabunPSK"/>
        <family val="2"/>
      </rPr>
      <t>เมืองที่เป็นมิตรกับสิ่งแวดล้อม (จำนวน 3 โครงการ) งปม. 49,776,700 บาท</t>
    </r>
  </si>
  <si>
    <t>ผลผลิต : โครงการบริหารจัดการด้านทรัพยากรธรรมชาติและสิ่งแวดล้อม</t>
  </si>
  <si>
    <t>สนง.ทสจ.ลพ</t>
  </si>
  <si>
    <t>งบรายจ่ายอื่น</t>
  </si>
  <si>
    <t>แยกประเภท</t>
  </si>
  <si>
    <t>งบประมาณ</t>
  </si>
  <si>
    <t>จังหวัดลำพูน (2 กิจกรรมย่อย) งปม. 2,046,100 บาท</t>
  </si>
  <si>
    <t>กิจกรรมอนุรักษ์และฟื้นฟูทรัพยากรธรรมชาติและสิ่งแวดล้อม</t>
  </si>
  <si>
    <t xml:space="preserve"> โครงการฟื้นฟูและพัฒนาแหล่งน้ำเพื่อป้องกันอุทกภัยและภัยแล้งจังหวัดลำพูน (4 กิจกรรมย่อย) งปม. 46,590,000 บาท </t>
  </si>
  <si>
    <t>1.1 กิจกรรมอนุรักษ์ฟื้นฟูด้านทรัพยากรธรรมชาติ 
เพื่อลดหมอกควันและส่งเสริมฐานการพัฒนาจังหวัดลำพูน</t>
  </si>
  <si>
    <t xml:space="preserve">1.2 กิจกรรมส่งเสริมการใช้เทคโนโลยีพลังงาน
เพื่อลดโลกร้อนและหมอกควัน </t>
  </si>
  <si>
    <t xml:space="preserve"> 3.1 โครงการก่อสร้างเขื่อนป้องกันตลิ่งริมแม่น้ำลี้
 บ้านหล่ายแก้ว หมู่ที่ 1 ตำบลศรีเตี้ย อำเภอ
บ้านโฮ่ง จังหวัดลำพูน</t>
  </si>
  <si>
    <t xml:space="preserve">3.2 ก่อสร้างเขื่อนป้องกันตลิ่งริมแม่น้ำกวง 
บ้านเวียงยอง หมู่ที่ 3 ตำบลเวียงยอง 
อำเภอเมืองลำพูน จังหวัดลำพูน  </t>
  </si>
  <si>
    <t xml:space="preserve">3.3 ก่อสร้างเขื่อนป้องกันตลิ่งริมแม่น้ำปิง บ้านท่าตุ้ม หมู่ที่ 1 ตำบลท่าตุ้ม อำเภอป่าซาง จังหวัดลำพูน </t>
  </si>
  <si>
    <t xml:space="preserve">3.4 ก่อสร้างเขื่อนป้องกันตลิ่งริมแม่น้ำลี้บ้านป่าพลู หมู่ที่ 2 ตำบลป่าพลู อำเภอบ้านโฮ่ง จังหวัดลำพูน </t>
  </si>
  <si>
    <r>
      <rPr>
        <b/>
        <u/>
        <sz val="15"/>
        <color theme="1"/>
        <rFont val="TH SarabunPSK"/>
        <family val="2"/>
      </rPr>
      <t xml:space="preserve">ยุทธศาสตร์ที่ 2 </t>
    </r>
    <r>
      <rPr>
        <b/>
        <sz val="15"/>
        <color theme="1"/>
        <rFont val="TH SarabunPSK"/>
        <family val="2"/>
      </rPr>
      <t>เมืองหัตถ นวัตกรรมสร้างสรรค์ (จำนวน 1 โครงการ) งปม. 2,802,100 บาท</t>
    </r>
  </si>
  <si>
    <r>
      <t xml:space="preserve"> โครงการพัฒนาหัตถอุตสาหกรรมสู่นวัตกรรมสร้างสรรค์                   </t>
    </r>
    <r>
      <rPr>
        <b/>
        <sz val="15"/>
        <color indexed="8"/>
        <rFont val="TH SarabunPSK"/>
        <family val="2"/>
      </rPr>
      <t>(4 กิจกรรม) งปม. 2,802,100 บาท</t>
    </r>
  </si>
  <si>
    <t>4.1  กิจกรรมเพิ่มศักยภาพการพัฒนาผลิตภัณฑ์ชุมชนการท่องเที่ยวโดยชุมชน (2 กิจกรรมย่อย) งปม. 1,069,000 บาท</t>
  </si>
  <si>
    <t>4.2  กิจกรรมส่งเสริมนวัตกรรมและการออกแบบผลิตภัณฑ์สร้างสรรค์</t>
  </si>
  <si>
    <t xml:space="preserve"> 4.3 กิจกรรมเพิ่มมูลค่าสิ่งทอพื้นเมืองด้วยนวัตกรรม</t>
  </si>
  <si>
    <t xml:space="preserve"> 4.4 กิจกรรมส่งเสริมการจัดงานผ้าฝ้าย "แต่งสี
อวดลายผ้าฝ้ายดอนหลวง"</t>
  </si>
  <si>
    <r>
      <rPr>
        <b/>
        <u/>
        <sz val="15"/>
        <color theme="1"/>
        <rFont val="TH SarabunPSK"/>
        <family val="2"/>
      </rPr>
      <t>ยุทธศาสตร์ที่ 3</t>
    </r>
    <r>
      <rPr>
        <b/>
        <sz val="15"/>
        <color theme="1"/>
        <rFont val="TH SarabunPSK"/>
        <family val="2"/>
      </rPr>
      <t xml:space="preserve"> เมืองเกษตรสีเขียว (จำนวน 1 โครงการ) งปม. 1,721,300 บาท</t>
    </r>
  </si>
  <si>
    <r>
      <t xml:space="preserve"> โครงการส่งเสริมและพัฒนาระบบเกษตรกรรม
ที่เป็นมิตรกับสิ่งแวดล้อม </t>
    </r>
    <r>
      <rPr>
        <b/>
        <sz val="15"/>
        <color indexed="8"/>
        <rFont val="TH SarabunPSK"/>
        <family val="2"/>
      </rPr>
      <t>(4 กิจกรรมย่อย) งปม. 1,721,300 บาท</t>
    </r>
  </si>
  <si>
    <t>5.1 กิจกรรมส่งเสริมศักยภาพพื้นที่เกษตรกรรมยั่งยืนจังหวัดลำพูน  (ถ่ายทอดความรู้กระบวนการทำเกษตรกรรมยั่งยืน การรับรองมาตรฐาน ระบบ PGS ด้วยกระบวนการมีส่วนร่วมของชุมชน)</t>
  </si>
  <si>
    <t>5.2 กิจกรรมเพิ่มประสิทธิภาพและยกระดับมาตรฐานการใช้เทคโนโลยีเพื่อการผลิตลำไยคุณภาพ</t>
  </si>
  <si>
    <t>5.3 กิจกรรมส่งเสริมการผลิตพืชผักปลอดภัย
และได้มาตรฐาน</t>
  </si>
  <si>
    <t>5.4 กิจกรรมพัฒนาศักยภาพผู้ผลิตลำไยอบแห้งเนื้อสีทองและผลิตภัณฑ์สุขภาพชุมชนจังหวัดลำพูน</t>
  </si>
  <si>
    <r>
      <rPr>
        <b/>
        <u/>
        <sz val="15"/>
        <color theme="1"/>
        <rFont val="TH SarabunPSK"/>
        <family val="2"/>
      </rPr>
      <t>ยุทธศาสตร์ที่ 4</t>
    </r>
    <r>
      <rPr>
        <b/>
        <sz val="15"/>
        <color theme="1"/>
        <rFont val="TH SarabunPSK"/>
        <family val="2"/>
      </rPr>
      <t xml:space="preserve"> เมืองจุดหมายปลายทางแห่งการท่องเที่ยวเชิงประสบการณ์วัฒนธรรม (จำนวน 1 โครงการ) งปม. 40,200,000 บาท</t>
    </r>
  </si>
  <si>
    <t xml:space="preserve"> ผลผลิต : โครงการพัฒนาด้านการท่องเที่ยวและบริการ</t>
  </si>
  <si>
    <t>โครงการส่งเสริมและพัฒนาการท่องเที่ยวจังหวัดลำพูนเมืองมรดกวัฒนธรรมล้านนา (4 กิจกรรมย่อย) งปม. 40,200,000 บาท</t>
  </si>
  <si>
    <t xml:space="preserve">  (1) ค่าจ้างเหมาจัดงานสืบสานประเพณี
สรงน้ำพระธาตุหริภุญชัย</t>
  </si>
  <si>
    <t xml:space="preserve"> (2) ค่าจ้างเหมาจัดงานสืบสานประเพณี
สลากย้อมหนึ่งเดียวในโลก</t>
  </si>
  <si>
    <t xml:space="preserve"> (1) ค่าจ้างเหมาจัดกิจกรรมประดับตกแต่งไฟ 
(ย้อมเมือง) ในเขตเมืองเก่าลำพูน เพื่อเสริมสร้างบรรยากาศและสนับสนุนการท่องเที่ยว</t>
  </si>
  <si>
    <t xml:space="preserve"> (2) ค่าจ้างเหมาจัดกิจกรรม เสน่ห์สีสันแห่งลำพูน </t>
  </si>
  <si>
    <t>6.1 กิจกรรมสืบสานวัฒนธรรมประเพณีและวัฒนธรรมชุมชนเพื่อการท่องเที่ยว (2 กิจกรรมย่อย) งปม. 2,700,000 บาท</t>
  </si>
  <si>
    <t>6.2 กิจกรรมส่งเสริมและสร้างบรรยากาศรองรับการท่องเที่ยวบูชาพระนางจามเทวี และชมวิถีเมืองเก่าลำพูน (2 กิจกรรมย่อย) งปม. 10,500,000 บาท</t>
  </si>
  <si>
    <t>6.3 กิจกรรมประชาสัมพันธ์การท่องเที่ยว
จังหวัดลำพูน ค่าจ้างเหมาจัดกิจกรรมประชาสัมพันธ์การท่องเที่ยวผ่านสื่อป้ายในสนามบินเชียงใหม่</t>
  </si>
  <si>
    <t xml:space="preserve"> 6.4 กิจกรรมพัฒนาโครงสร้างพื้นฐานเพื่อการท่องเที่ยว (2 กิจกรรมย่อย) งปม. 25,000,000 บาท</t>
  </si>
  <si>
    <t xml:space="preserve"> (2) พัฒนาทางหลวงหมายเลข 1087 ตอน ลี้ - ก้อทุ่ง โดยการขยายผิวจราจรจากเดิมกว้าง 6 เมตร เป็นทางหลวง 2 ช่องจราจร กว้าง 9 เมตร ผิวทางแบบแอสฟัลต์คอนกรีต ระหว่าง กม. 31+875 - กม. 37+100</t>
  </si>
  <si>
    <t>ยุทธศาสตร์ที่ 5 เมืองแห่งคุณภาพชีวิต (จำนวน 2 โครงการ) งปม. 50,285,800 บาท</t>
  </si>
  <si>
    <t xml:space="preserve">  โครงการพัฒนาคุณภาพชีวิตและความมั่นคงจังหวัดลำพูน (จำนวน 3 กิจกรรม) งปม. 3,285,800 บาท</t>
  </si>
  <si>
    <t xml:space="preserve">7.1 กิจกรรมเสริมสร้างศักยภาพด้านความมั่นคงให้แก่ประชาชนและเยาวชนจังหวัดลำพูน </t>
  </si>
  <si>
    <t>7.2 กิจกรรมพัฒนาศักยภาพผู้สูงอายุ เยาวชนและผู้ด้อยโอกาสจังหวัดลำพูน (มี 2 กิจกรรมย่อย) งปม. 803,900 บาท</t>
  </si>
  <si>
    <t>สนง.พม.จ.ลพ.</t>
  </si>
  <si>
    <t xml:space="preserve"> 7.3 กิจกรรมเสริมสร้างภูมิคุ้มกันและพัฒนาศักยภาพเครือข่ายทางสังคมให้แก่ประชาชนจังหวัดลำพูน (5 กิจกรรมย่อย) งปม. 926,900 บาท</t>
  </si>
  <si>
    <t xml:space="preserve">  โครงการพัฒนาโครงสร้างพื้นฐานเพื่อพัฒนาคุณภาพชีวิตของประชาชนในจังหวัดลำพูน (4 กิจกรรม) งปม. 47,000,000 บาท</t>
  </si>
  <si>
    <t>8.1 ปรับปรุงโครงข่ายทางหลวงชนบท สายทาง ลพ 3017 แยกทางหลวงหมายเลข 106-บ้านนาทราย อำเภอลี้ จังหวัดลำพูน โดยการปรับปรุงซ่อมแซมถนนที่ชำรุดเสียหาย ระยะทาง 1.450 กิโลเมตร</t>
  </si>
  <si>
    <t>8.2 ปรับปรุงโครงข่ายทางหลวงชนบท สาย ลพ 4056 แยกทางหลวงหมายเลข 1184 (กมที่ 2+470) - บ้านห้วยไฟ (โครงการพระราชดำริลุ่มน้ำแม่อาว) อำเภอป่าซาง จังหวัดลำพูน โดยการปรับปรุงซ่อมแซมถนนที่ชำรุดเสียหาย ระยะทาง 2.500 กิโลเมตร</t>
  </si>
  <si>
    <t xml:space="preserve">งบประมาณ 153,785,900 บาท </t>
  </si>
  <si>
    <t>มอบอำนาจ     11ก.พ.63</t>
  </si>
  <si>
    <t>ทสจ</t>
  </si>
  <si>
    <t>พลังงาน</t>
  </si>
  <si>
    <t>โยธา</t>
  </si>
  <si>
    <t>พช</t>
  </si>
  <si>
    <t>อุตสาหกรรม</t>
  </si>
  <si>
    <t>พาณิชย์</t>
  </si>
  <si>
    <t>อ.ป่าซาง</t>
  </si>
  <si>
    <t>เกษตรและสหกรณ์</t>
  </si>
  <si>
    <t>เกษตร</t>
  </si>
  <si>
    <t>สสจ</t>
  </si>
  <si>
    <t>วัฒนธรรม</t>
  </si>
  <si>
    <t>สนจ.ลพ</t>
  </si>
  <si>
    <t>แขวงทางหลวง</t>
  </si>
  <si>
    <t>กอ.รมน.</t>
  </si>
  <si>
    <t>พมจ.</t>
  </si>
  <si>
    <t>ยุติธรรม</t>
  </si>
  <si>
    <t>คุมประพฤติ</t>
  </si>
  <si>
    <t>จัดหางาน</t>
  </si>
  <si>
    <t>ลำดับ</t>
  </si>
  <si>
    <t>ทางหลวงชนบท</t>
  </si>
  <si>
    <t>มอบอำนาจแล้ว</t>
  </si>
  <si>
    <t>รอผ่านแฟ้ม ห้องรอง ผวจ.</t>
  </si>
  <si>
    <t>แฟ้มยุห้อง ผวจ</t>
  </si>
  <si>
    <t>เข้าประชุม กบจ.</t>
  </si>
  <si>
    <t>มอบอำนาจ      6 ก.พ.63</t>
  </si>
  <si>
    <t>มอบอำนาจ      11 ก.พ.63</t>
  </si>
  <si>
    <t>มอบอำนาจ        6 ก.พ.63</t>
  </si>
  <si>
    <t>มอบอำนาจ        17 ก.พ.63</t>
  </si>
  <si>
    <t>มอบอำนาจ        13 ก.พ.63</t>
  </si>
  <si>
    <t>มอบอำนาจ        19 ก.พ.63</t>
  </si>
  <si>
    <t>อยู่ระหว่างเสนอมอบอำนาจเปลี่ยนหน่วยดำเนินการเป็น สนง.ท่องเที่ยวและกีฬา</t>
  </si>
  <si>
    <t>อยู่ระหว่างหารือมอบอำนาจเปลี่ยนหน่วยดำเนินการเป็นที่ทำการปกครองจังหวัดลำพูน</t>
  </si>
  <si>
    <t>8 โครงการ (34 กิจกรรมย่อย) 
1 แผนบริหารงานจังหวัด</t>
  </si>
  <si>
    <t xml:space="preserve"> (1) พัฒนาทางหลวงหมายเลข 106 ตอนห้วยหญ้าไซ - ลี้ โดยการขยายผิวจราจรจากเดิม 2 ช่องจราจร เป็น 4 ช่องจราจร ผิวทางแบบแอสฟัลต์คอนกรีต ระหว่าง กม.50+850 - กม.51+770 ระยะทาง 920 เมตร </t>
  </si>
  <si>
    <t>8.3 ขยายผิวจราจรทางหลวงหมายเลข 1147 ตอนสันป่าฝ้าย - ห้วยไซ จังหวัดลำพูน จากเดิมกว้าง 2 ช่องจราจรทางหลวง กว้าง 9 เมตร เป็นทางหลวง 2 ช่องจราจร กว้าง 12 เมตร และก่อสร้างอาคารระบายน้ำในเขตทางหลวง เพื่อแก้ปัญหาน้ำท่วมขัง ระหว่าง กม.4+150 - กม. 5+575  ระยะทาง 1,425 เมตร</t>
  </si>
  <si>
    <t>8.4 เสริมผิวจราจรผิวทางแบบแอสฟัลต์คอนกรีต และก่อสร้างอาคารระบายน้ำในเขตทางหลวงหมายเลข 1189 ตอน ช่างเพี้ยน - บ้านธิ  จังหวัดลำพูน เพื่อแก้ปัญหาน้ำท่วมขัง ระหว่าง กม. 8+305 - กม. 9+850 ระยะทาง 1,545 เมตร</t>
  </si>
  <si>
    <t>3 มี.ค.63 -          10 มิ.ย.63</t>
  </si>
  <si>
    <t>ข้อมูล ณ วันที่ 24 เมษายน 2563</t>
  </si>
  <si>
    <t>17 เม.ย.63 -             24 ส.ค.63</t>
  </si>
  <si>
    <t>7 เม.ย.63 -             16 ก.ค.63</t>
  </si>
  <si>
    <t>7 เม.ย.63 -        17 ก.ย.63</t>
  </si>
  <si>
    <t>สำนักงบแจ้งผลการอนุมัติตกลงและเห็นชอบโอนเปลี่ยนแปลง ในวงเงิน 14,508,300.-</t>
  </si>
  <si>
    <t>สำนักงบแจ้งผลการอนุมัติตกลงและเห็นชอบโอนเปลี่ยนแปลง ในวงเงิน 14,495,100.-</t>
  </si>
  <si>
    <t>สำนักงบแจ้งผลการอนุมัติตกลงและเห็นชอบโอนเปลี่ยนแปลง ในวงเงิน 14,793,300.-</t>
  </si>
  <si>
    <t>โอนงบประมาณรายจ่ายฯ เพื่อนำงบประมาณไปใช้จ่ายในการดำเนินการแก้ไขปัญาหาและเยียวยาผู้ได้รับผลกระทบ COVID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</si>
</sst>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,##0_ ;\-#,##0\ "/>
    <numFmt numFmtId="165" formatCode="_-* #,##0_-;\-* #,##0_-;_-* &quot;-&quot;??_-;_-@_-"/>
  </numFmts>
  <fonts count="30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u/>
      <sz val="16"/>
      <color theme="1"/>
      <name val="TH SarabunIT๙"/>
      <family val="2"/>
    </font>
    <font>
      <b/>
      <sz val="15"/>
      <color theme="1"/>
      <name val="TH SarabunIT๙"/>
      <family val="2"/>
    </font>
    <font>
      <b/>
      <u/>
      <sz val="15"/>
      <color theme="1"/>
      <name val="TH SarabunIT๙"/>
      <family val="2"/>
    </font>
    <font>
      <b/>
      <sz val="18"/>
      <color theme="1"/>
      <name val="TH SarabunIT๙"/>
      <family val="2"/>
    </font>
    <font>
      <b/>
      <sz val="17"/>
      <color theme="1"/>
      <name val="TH SarabunIT๙"/>
      <family val="2"/>
    </font>
    <font>
      <b/>
      <u/>
      <sz val="17"/>
      <color theme="1"/>
      <name val="TH SarabunIT๙"/>
      <family val="2"/>
    </font>
    <font>
      <sz val="11"/>
      <color theme="1"/>
      <name val="Calibri"/>
      <family val="2"/>
      <charset val="222"/>
      <scheme val="minor"/>
    </font>
    <font>
      <sz val="15"/>
      <name val="TH SarabunPSK"/>
      <family val="2"/>
    </font>
    <font>
      <b/>
      <sz val="15"/>
      <color theme="1"/>
      <name val="TH SarabunPSK"/>
      <family val="2"/>
    </font>
    <font>
      <sz val="15"/>
      <color indexed="8"/>
      <name val="TH SarabunPSK"/>
      <family val="2"/>
    </font>
    <font>
      <b/>
      <sz val="15"/>
      <name val="TH SarabunPSK"/>
      <family val="2"/>
    </font>
    <font>
      <sz val="15"/>
      <color theme="1"/>
      <name val="TH SarabunPSK"/>
      <family val="2"/>
    </font>
    <font>
      <b/>
      <sz val="15"/>
      <color indexed="8"/>
      <name val="TH SarabunPSK"/>
      <family val="2"/>
    </font>
    <font>
      <sz val="14"/>
      <color theme="1"/>
      <name val="TH SarabunPSK"/>
      <family val="2"/>
    </font>
    <font>
      <b/>
      <sz val="18"/>
      <color theme="1"/>
      <name val="TH SarabunPSK"/>
      <family val="2"/>
    </font>
    <font>
      <sz val="16"/>
      <color theme="1"/>
      <name val="TH SarabunPSK"/>
      <family val="2"/>
    </font>
    <font>
      <b/>
      <u/>
      <sz val="15"/>
      <color theme="1"/>
      <name val="TH SarabunPSK"/>
      <family val="2"/>
    </font>
    <font>
      <sz val="13"/>
      <color theme="1"/>
      <name val="TH SarabunPSK"/>
      <family val="2"/>
    </font>
    <font>
      <b/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u/>
      <sz val="15"/>
      <color indexed="8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rgb="FFC00000"/>
      <name val="TH SarabunPSK"/>
      <family val="2"/>
    </font>
    <font>
      <sz val="16"/>
      <color rgb="FF00B0F0"/>
      <name val="TH SarabunPSK"/>
      <family val="2"/>
    </font>
    <font>
      <sz val="16"/>
      <color theme="9" tint="-0.249977111117893"/>
      <name val="TH SarabunPSK"/>
      <family val="2"/>
    </font>
    <font>
      <sz val="16"/>
      <color rgb="FFFF6600"/>
      <name val="TH SarabunPSK"/>
      <family val="2"/>
    </font>
  </fonts>
  <fills count="1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6C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249977111117893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358">
    <xf numFmtId="0" fontId="0" fillId="0" borderId="0" xfId="0"/>
    <xf numFmtId="0" fontId="1" fillId="0" borderId="0" xfId="0" applyFont="1" applyAlignment="1">
      <alignment vertical="top"/>
    </xf>
    <xf numFmtId="3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3" fontId="5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3" fontId="3" fillId="0" borderId="0" xfId="0" applyNumberFormat="1" applyFont="1" applyAlignment="1">
      <alignment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3" fontId="3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horizontal="left" vertical="top"/>
    </xf>
    <xf numFmtId="3" fontId="2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vertical="top"/>
    </xf>
    <xf numFmtId="3" fontId="7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3" fontId="7" fillId="0" borderId="0" xfId="0" applyNumberFormat="1" applyFont="1" applyAlignment="1">
      <alignment horizontal="left" vertical="top"/>
    </xf>
    <xf numFmtId="3" fontId="6" fillId="0" borderId="6" xfId="0" applyNumberFormat="1" applyFont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3" fontId="6" fillId="2" borderId="7" xfId="0" applyNumberFormat="1" applyFont="1" applyFill="1" applyBorder="1" applyAlignment="1">
      <alignment horizontal="center" vertical="center"/>
    </xf>
    <xf numFmtId="4" fontId="6" fillId="2" borderId="7" xfId="0" applyNumberFormat="1" applyFont="1" applyFill="1" applyBorder="1" applyAlignment="1">
      <alignment horizontal="center" vertical="center"/>
    </xf>
    <xf numFmtId="3" fontId="6" fillId="6" borderId="9" xfId="0" applyNumberFormat="1" applyFont="1" applyFill="1" applyBorder="1" applyAlignment="1">
      <alignment horizontal="center" vertical="center"/>
    </xf>
    <xf numFmtId="3" fontId="6" fillId="6" borderId="11" xfId="0" applyNumberFormat="1" applyFont="1" applyFill="1" applyBorder="1" applyAlignment="1">
      <alignment horizontal="center" vertical="center"/>
    </xf>
    <xf numFmtId="3" fontId="6" fillId="6" borderId="14" xfId="0" applyNumberFormat="1" applyFont="1" applyFill="1" applyBorder="1" applyAlignment="1">
      <alignment horizontal="center" vertical="center"/>
    </xf>
    <xf numFmtId="3" fontId="6" fillId="6" borderId="13" xfId="0" applyNumberFormat="1" applyFont="1" applyFill="1" applyBorder="1" applyAlignment="1">
      <alignment horizontal="center" vertical="center"/>
    </xf>
    <xf numFmtId="4" fontId="6" fillId="6" borderId="5" xfId="0" applyNumberFormat="1" applyFont="1" applyFill="1" applyBorder="1" applyAlignment="1">
      <alignment horizontal="center" vertical="top"/>
    </xf>
    <xf numFmtId="3" fontId="6" fillId="7" borderId="10" xfId="0" applyNumberFormat="1" applyFont="1" applyFill="1" applyBorder="1" applyAlignment="1">
      <alignment horizontal="center" vertical="center"/>
    </xf>
    <xf numFmtId="3" fontId="6" fillId="7" borderId="6" xfId="0" applyNumberFormat="1" applyFont="1" applyFill="1" applyBorder="1" applyAlignment="1">
      <alignment horizontal="center" vertical="center"/>
    </xf>
    <xf numFmtId="3" fontId="6" fillId="7" borderId="9" xfId="0" applyNumberFormat="1" applyFont="1" applyFill="1" applyBorder="1" applyAlignment="1">
      <alignment horizontal="center" vertical="center"/>
    </xf>
    <xf numFmtId="3" fontId="6" fillId="7" borderId="14" xfId="0" applyNumberFormat="1" applyFont="1" applyFill="1" applyBorder="1" applyAlignment="1">
      <alignment horizontal="center" vertical="center"/>
    </xf>
    <xf numFmtId="4" fontId="6" fillId="7" borderId="5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/>
    </xf>
    <xf numFmtId="3" fontId="7" fillId="0" borderId="1" xfId="0" applyNumberFormat="1" applyFont="1" applyFill="1" applyBorder="1" applyAlignment="1">
      <alignment horizontal="center" vertical="top"/>
    </xf>
    <xf numFmtId="3" fontId="7" fillId="0" borderId="1" xfId="0" applyNumberFormat="1" applyFont="1" applyFill="1" applyBorder="1" applyAlignment="1">
      <alignment horizontal="right"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left" vertical="top" wrapText="1"/>
    </xf>
    <xf numFmtId="3" fontId="7" fillId="0" borderId="2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vertical="top" wrapText="1"/>
    </xf>
    <xf numFmtId="0" fontId="14" fillId="0" borderId="1" xfId="0" applyFont="1" applyBorder="1" applyAlignment="1">
      <alignment horizontal="center" vertical="top"/>
    </xf>
    <xf numFmtId="0" fontId="14" fillId="0" borderId="1" xfId="0" applyFont="1" applyFill="1" applyBorder="1" applyAlignment="1">
      <alignment horizontal="left" vertical="top" wrapText="1"/>
    </xf>
    <xf numFmtId="3" fontId="10" fillId="0" borderId="1" xfId="0" applyNumberFormat="1" applyFont="1" applyFill="1" applyBorder="1" applyAlignment="1">
      <alignment vertical="top"/>
    </xf>
    <xf numFmtId="0" fontId="14" fillId="0" borderId="1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/>
    </xf>
    <xf numFmtId="0" fontId="11" fillId="3" borderId="1" xfId="0" applyFont="1" applyFill="1" applyBorder="1" applyAlignment="1">
      <alignment horizontal="left" vertical="top" wrapText="1"/>
    </xf>
    <xf numFmtId="3" fontId="13" fillId="3" borderId="1" xfId="0" applyNumberFormat="1" applyFont="1" applyFill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0" fillId="0" borderId="2" xfId="0" applyFont="1" applyFill="1" applyBorder="1" applyAlignment="1">
      <alignment vertical="top" wrapText="1"/>
    </xf>
    <xf numFmtId="3" fontId="10" fillId="0" borderId="2" xfId="1" applyNumberFormat="1" applyFont="1" applyFill="1" applyBorder="1" applyAlignment="1">
      <alignment vertical="top"/>
    </xf>
    <xf numFmtId="0" fontId="11" fillId="3" borderId="3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18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3" fontId="19" fillId="0" borderId="0" xfId="0" applyNumberFormat="1" applyFont="1" applyAlignment="1">
      <alignment vertical="top"/>
    </xf>
    <xf numFmtId="0" fontId="11" fillId="0" borderId="0" xfId="0" applyFont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3" fontId="11" fillId="0" borderId="2" xfId="0" applyNumberFormat="1" applyFont="1" applyBorder="1" applyAlignment="1">
      <alignment horizontal="center" vertical="top"/>
    </xf>
    <xf numFmtId="0" fontId="11" fillId="2" borderId="17" xfId="0" applyFont="1" applyFill="1" applyBorder="1" applyAlignment="1">
      <alignment horizontal="center" vertical="top"/>
    </xf>
    <xf numFmtId="0" fontId="11" fillId="2" borderId="17" xfId="0" applyFont="1" applyFill="1" applyBorder="1" applyAlignment="1">
      <alignment vertical="top" wrapText="1"/>
    </xf>
    <xf numFmtId="3" fontId="11" fillId="2" borderId="17" xfId="0" applyNumberFormat="1" applyFont="1" applyFill="1" applyBorder="1" applyAlignment="1">
      <alignment horizontal="center" vertical="top"/>
    </xf>
    <xf numFmtId="0" fontId="11" fillId="0" borderId="17" xfId="0" applyFont="1" applyBorder="1" applyAlignment="1">
      <alignment horizontal="center" vertical="top"/>
    </xf>
    <xf numFmtId="0" fontId="11" fillId="0" borderId="17" xfId="0" applyFont="1" applyFill="1" applyBorder="1" applyAlignment="1">
      <alignment vertical="top" wrapText="1"/>
    </xf>
    <xf numFmtId="3" fontId="11" fillId="0" borderId="17" xfId="0" applyNumberFormat="1" applyFont="1" applyBorder="1" applyAlignment="1">
      <alignment horizontal="center" vertical="top"/>
    </xf>
    <xf numFmtId="0" fontId="14" fillId="3" borderId="4" xfId="0" applyFont="1" applyFill="1" applyBorder="1" applyAlignment="1">
      <alignment horizontal="center" vertical="top"/>
    </xf>
    <xf numFmtId="3" fontId="11" fillId="3" borderId="3" xfId="0" applyNumberFormat="1" applyFont="1" applyFill="1" applyBorder="1" applyAlignment="1">
      <alignment horizontal="center" vertical="top"/>
    </xf>
    <xf numFmtId="0" fontId="11" fillId="3" borderId="3" xfId="0" applyFont="1" applyFill="1" applyBorder="1" applyAlignment="1">
      <alignment horizontal="center" vertical="top"/>
    </xf>
    <xf numFmtId="3" fontId="11" fillId="0" borderId="1" xfId="0" applyNumberFormat="1" applyFont="1" applyBorder="1" applyAlignment="1">
      <alignment horizontal="center" vertical="top"/>
    </xf>
    <xf numFmtId="0" fontId="20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1" fillId="3" borderId="2" xfId="0" applyFont="1" applyFill="1" applyBorder="1" applyAlignment="1">
      <alignment horizontal="center" vertical="top"/>
    </xf>
    <xf numFmtId="0" fontId="11" fillId="3" borderId="1" xfId="0" applyFont="1" applyFill="1" applyBorder="1" applyAlignment="1">
      <alignment vertical="top" wrapText="1"/>
    </xf>
    <xf numFmtId="3" fontId="11" fillId="3" borderId="1" xfId="0" applyNumberFormat="1" applyFont="1" applyFill="1" applyBorder="1" applyAlignment="1">
      <alignment horizontal="center" vertical="top"/>
    </xf>
    <xf numFmtId="0" fontId="20" fillId="3" borderId="1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center" vertical="top" wrapText="1"/>
    </xf>
    <xf numFmtId="3" fontId="14" fillId="0" borderId="1" xfId="0" applyNumberFormat="1" applyFont="1" applyFill="1" applyBorder="1" applyAlignment="1">
      <alignment horizontal="center" vertical="top"/>
    </xf>
    <xf numFmtId="3" fontId="11" fillId="0" borderId="1" xfId="0" applyNumberFormat="1" applyFont="1" applyFill="1" applyBorder="1" applyAlignment="1">
      <alignment horizontal="center" vertical="top"/>
    </xf>
    <xf numFmtId="3" fontId="14" fillId="0" borderId="2" xfId="0" applyNumberFormat="1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 wrapText="1"/>
    </xf>
    <xf numFmtId="0" fontId="14" fillId="2" borderId="17" xfId="0" applyFont="1" applyFill="1" applyBorder="1" applyAlignment="1">
      <alignment horizontal="center" vertical="top" wrapText="1"/>
    </xf>
    <xf numFmtId="0" fontId="11" fillId="0" borderId="17" xfId="0" applyFont="1" applyFill="1" applyBorder="1" applyAlignment="1">
      <alignment horizontal="center" vertical="top"/>
    </xf>
    <xf numFmtId="3" fontId="11" fillId="0" borderId="17" xfId="0" applyNumberFormat="1" applyFont="1" applyFill="1" applyBorder="1" applyAlignment="1">
      <alignment horizontal="center" vertical="top"/>
    </xf>
    <xf numFmtId="0" fontId="14" fillId="0" borderId="17" xfId="0" applyFont="1" applyFill="1" applyBorder="1" applyAlignment="1">
      <alignment horizontal="center" vertical="top" wrapText="1"/>
    </xf>
    <xf numFmtId="0" fontId="11" fillId="3" borderId="4" xfId="0" applyFont="1" applyFill="1" applyBorder="1" applyAlignment="1">
      <alignment horizontal="center" vertical="top"/>
    </xf>
    <xf numFmtId="0" fontId="14" fillId="3" borderId="3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/>
    </xf>
    <xf numFmtId="0" fontId="14" fillId="5" borderId="17" xfId="0" applyFont="1" applyFill="1" applyBorder="1" applyAlignment="1">
      <alignment horizontal="center" vertical="top"/>
    </xf>
    <xf numFmtId="0" fontId="11" fillId="5" borderId="17" xfId="0" applyFont="1" applyFill="1" applyBorder="1" applyAlignment="1">
      <alignment vertical="top" wrapText="1"/>
    </xf>
    <xf numFmtId="3" fontId="14" fillId="5" borderId="17" xfId="0" applyNumberFormat="1" applyFont="1" applyFill="1" applyBorder="1" applyAlignment="1">
      <alignment horizontal="center" vertical="top"/>
    </xf>
    <xf numFmtId="3" fontId="11" fillId="5" borderId="17" xfId="0" applyNumberFormat="1" applyFont="1" applyFill="1" applyBorder="1" applyAlignment="1">
      <alignment horizontal="center" vertical="top"/>
    </xf>
    <xf numFmtId="0" fontId="14" fillId="5" borderId="17" xfId="0" applyFont="1" applyFill="1" applyBorder="1" applyAlignment="1">
      <alignment horizontal="center" vertical="top" wrapText="1"/>
    </xf>
    <xf numFmtId="0" fontId="14" fillId="0" borderId="17" xfId="0" applyFont="1" applyFill="1" applyBorder="1" applyAlignment="1">
      <alignment horizontal="center" vertical="top"/>
    </xf>
    <xf numFmtId="3" fontId="14" fillId="0" borderId="17" xfId="0" applyNumberFormat="1" applyFont="1" applyFill="1" applyBorder="1" applyAlignment="1">
      <alignment horizontal="center" vertical="top"/>
    </xf>
    <xf numFmtId="3" fontId="14" fillId="3" borderId="3" xfId="0" applyNumberFormat="1" applyFont="1" applyFill="1" applyBorder="1" applyAlignment="1">
      <alignment horizontal="center" vertical="top"/>
    </xf>
    <xf numFmtId="0" fontId="11" fillId="3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3" fontId="14" fillId="0" borderId="17" xfId="0" applyNumberFormat="1" applyFont="1" applyBorder="1" applyAlignment="1">
      <alignment horizontal="center" vertical="top"/>
    </xf>
    <xf numFmtId="0" fontId="14" fillId="0" borderId="17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14" fillId="2" borderId="5" xfId="0" applyFont="1" applyFill="1" applyBorder="1" applyAlignment="1">
      <alignment vertical="center"/>
    </xf>
    <xf numFmtId="0" fontId="11" fillId="2" borderId="5" xfId="0" applyFont="1" applyFill="1" applyBorder="1" applyAlignment="1">
      <alignment horizontal="center" vertical="center" wrapText="1"/>
    </xf>
    <xf numFmtId="3" fontId="11" fillId="2" borderId="5" xfId="0" applyNumberFormat="1" applyFont="1" applyFill="1" applyBorder="1" applyAlignment="1">
      <alignment vertical="center"/>
    </xf>
    <xf numFmtId="0" fontId="18" fillId="0" borderId="7" xfId="0" applyFont="1" applyBorder="1" applyAlignment="1">
      <alignment vertical="top"/>
    </xf>
    <xf numFmtId="3" fontId="18" fillId="0" borderId="0" xfId="0" applyNumberFormat="1" applyFont="1" applyAlignment="1">
      <alignment vertical="top"/>
    </xf>
    <xf numFmtId="0" fontId="11" fillId="0" borderId="4" xfId="0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center" vertical="top"/>
    </xf>
    <xf numFmtId="0" fontId="14" fillId="0" borderId="4" xfId="0" applyFont="1" applyFill="1" applyBorder="1" applyAlignment="1">
      <alignment horizontal="center" vertical="top"/>
    </xf>
    <xf numFmtId="0" fontId="11" fillId="3" borderId="1" xfId="0" applyFont="1" applyFill="1" applyBorder="1" applyAlignment="1">
      <alignment horizontal="center" vertical="top" wrapText="1"/>
    </xf>
    <xf numFmtId="0" fontId="21" fillId="0" borderId="12" xfId="0" applyFont="1" applyBorder="1" applyAlignment="1">
      <alignment horizontal="center" vertical="top"/>
    </xf>
    <xf numFmtId="4" fontId="18" fillId="0" borderId="5" xfId="0" applyNumberFormat="1" applyFont="1" applyBorder="1" applyAlignment="1">
      <alignment vertical="top"/>
    </xf>
    <xf numFmtId="4" fontId="21" fillId="0" borderId="6" xfId="0" applyNumberFormat="1" applyFont="1" applyBorder="1" applyAlignment="1">
      <alignment horizontal="center" vertical="top"/>
    </xf>
    <xf numFmtId="4" fontId="21" fillId="0" borderId="5" xfId="0" applyNumberFormat="1" applyFont="1" applyBorder="1" applyAlignment="1">
      <alignment horizontal="center" vertical="top"/>
    </xf>
    <xf numFmtId="0" fontId="7" fillId="0" borderId="16" xfId="0" applyFont="1" applyFill="1" applyBorder="1" applyAlignment="1">
      <alignment horizontal="center" vertical="top"/>
    </xf>
    <xf numFmtId="0" fontId="7" fillId="0" borderId="16" xfId="0" applyFont="1" applyFill="1" applyBorder="1" applyAlignment="1">
      <alignment horizontal="left" vertical="top" wrapText="1"/>
    </xf>
    <xf numFmtId="3" fontId="7" fillId="0" borderId="16" xfId="0" applyNumberFormat="1" applyFont="1" applyFill="1" applyBorder="1" applyAlignment="1">
      <alignment horizontal="center" vertical="top"/>
    </xf>
    <xf numFmtId="3" fontId="7" fillId="0" borderId="16" xfId="0" applyNumberFormat="1" applyFont="1" applyFill="1" applyBorder="1" applyAlignment="1">
      <alignment horizontal="right" vertical="top"/>
    </xf>
    <xf numFmtId="0" fontId="7" fillId="3" borderId="1" xfId="0" applyFont="1" applyFill="1" applyBorder="1" applyAlignment="1">
      <alignment horizontal="center" vertical="center"/>
    </xf>
    <xf numFmtId="3" fontId="7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3" fontId="7" fillId="2" borderId="1" xfId="0" applyNumberFormat="1" applyFont="1" applyFill="1" applyBorder="1" applyAlignment="1">
      <alignment horizontal="center" vertical="top"/>
    </xf>
    <xf numFmtId="2" fontId="6" fillId="2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3" fontId="7" fillId="2" borderId="5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left" vertical="top"/>
    </xf>
    <xf numFmtId="3" fontId="7" fillId="3" borderId="1" xfId="0" applyNumberFormat="1" applyFont="1" applyFill="1" applyBorder="1" applyAlignment="1">
      <alignment horizontal="center" vertical="top"/>
    </xf>
    <xf numFmtId="3" fontId="7" fillId="3" borderId="1" xfId="0" applyNumberFormat="1" applyFont="1" applyFill="1" applyBorder="1" applyAlignment="1">
      <alignment horizontal="right" vertical="top"/>
    </xf>
    <xf numFmtId="0" fontId="7" fillId="3" borderId="1" xfId="0" applyFont="1" applyFill="1" applyBorder="1" applyAlignment="1">
      <alignment horizontal="left" vertical="top" wrapText="1"/>
    </xf>
    <xf numFmtId="0" fontId="7" fillId="3" borderId="5" xfId="0" applyFont="1" applyFill="1" applyBorder="1" applyAlignment="1">
      <alignment vertical="top"/>
    </xf>
    <xf numFmtId="0" fontId="7" fillId="3" borderId="5" xfId="0" applyFont="1" applyFill="1" applyBorder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top"/>
    </xf>
    <xf numFmtId="2" fontId="6" fillId="3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top"/>
    </xf>
    <xf numFmtId="2" fontId="6" fillId="3" borderId="1" xfId="0" applyNumberFormat="1" applyFont="1" applyFill="1" applyBorder="1" applyAlignment="1">
      <alignment horizontal="center" vertical="top"/>
    </xf>
    <xf numFmtId="2" fontId="6" fillId="0" borderId="16" xfId="0" applyNumberFormat="1" applyFont="1" applyFill="1" applyBorder="1" applyAlignment="1">
      <alignment horizontal="center" vertical="top"/>
    </xf>
    <xf numFmtId="2" fontId="6" fillId="2" borderId="5" xfId="0" applyNumberFormat="1" applyFont="1" applyFill="1" applyBorder="1" applyAlignment="1">
      <alignment horizontal="center" vertical="top"/>
    </xf>
    <xf numFmtId="2" fontId="6" fillId="3" borderId="5" xfId="0" applyNumberFormat="1" applyFont="1" applyFill="1" applyBorder="1" applyAlignment="1">
      <alignment horizontal="center" vertical="top"/>
    </xf>
    <xf numFmtId="0" fontId="21" fillId="4" borderId="12" xfId="0" applyFont="1" applyFill="1" applyBorder="1" applyAlignment="1">
      <alignment vertical="top"/>
    </xf>
    <xf numFmtId="3" fontId="21" fillId="4" borderId="14" xfId="0" applyNumberFormat="1" applyFont="1" applyFill="1" applyBorder="1" applyAlignment="1">
      <alignment vertical="top"/>
    </xf>
    <xf numFmtId="3" fontId="21" fillId="4" borderId="5" xfId="0" applyNumberFormat="1" applyFont="1" applyFill="1" applyBorder="1" applyAlignment="1">
      <alignment vertical="top"/>
    </xf>
    <xf numFmtId="4" fontId="21" fillId="4" borderId="7" xfId="0" applyNumberFormat="1" applyFont="1" applyFill="1" applyBorder="1" applyAlignment="1">
      <alignment horizontal="center" vertical="top"/>
    </xf>
    <xf numFmtId="4" fontId="21" fillId="4" borderId="18" xfId="0" applyNumberFormat="1" applyFont="1" applyFill="1" applyBorder="1" applyAlignment="1">
      <alignment horizontal="center" vertical="top"/>
    </xf>
    <xf numFmtId="0" fontId="21" fillId="4" borderId="6" xfId="0" applyFont="1" applyFill="1" applyBorder="1" applyAlignment="1">
      <alignment vertical="top"/>
    </xf>
    <xf numFmtId="0" fontId="18" fillId="4" borderId="15" xfId="0" applyFont="1" applyFill="1" applyBorder="1" applyAlignment="1">
      <alignment vertical="top"/>
    </xf>
    <xf numFmtId="3" fontId="18" fillId="4" borderId="15" xfId="0" applyNumberFormat="1" applyFont="1" applyFill="1" applyBorder="1" applyAlignment="1">
      <alignment vertical="top"/>
    </xf>
    <xf numFmtId="0" fontId="11" fillId="3" borderId="19" xfId="0" applyFont="1" applyFill="1" applyBorder="1" applyAlignment="1">
      <alignment horizontal="center" vertical="top"/>
    </xf>
    <xf numFmtId="0" fontId="11" fillId="3" borderId="19" xfId="0" applyFont="1" applyFill="1" applyBorder="1" applyAlignment="1">
      <alignment horizontal="left" vertical="top" wrapText="1"/>
    </xf>
    <xf numFmtId="3" fontId="11" fillId="3" borderId="19" xfId="0" applyNumberFormat="1" applyFont="1" applyFill="1" applyBorder="1" applyAlignment="1">
      <alignment horizontal="center" vertical="top"/>
    </xf>
    <xf numFmtId="0" fontId="11" fillId="3" borderId="19" xfId="0" applyFont="1" applyFill="1" applyBorder="1" applyAlignment="1">
      <alignment horizontal="center" vertical="top" wrapText="1"/>
    </xf>
    <xf numFmtId="3" fontId="10" fillId="0" borderId="1" xfId="1" applyNumberFormat="1" applyFont="1" applyFill="1" applyBorder="1" applyAlignment="1">
      <alignment horizontal="right" vertical="top"/>
    </xf>
    <xf numFmtId="0" fontId="11" fillId="4" borderId="1" xfId="0" applyFont="1" applyFill="1" applyBorder="1" applyAlignment="1">
      <alignment horizontal="center" vertical="top"/>
    </xf>
    <xf numFmtId="3" fontId="13" fillId="3" borderId="1" xfId="1" applyNumberFormat="1" applyFont="1" applyFill="1" applyBorder="1" applyAlignment="1">
      <alignment horizontal="center" vertical="top"/>
    </xf>
    <xf numFmtId="0" fontId="11" fillId="0" borderId="17" xfId="0" applyFont="1" applyFill="1" applyBorder="1" applyAlignment="1">
      <alignment vertical="center" wrapText="1"/>
    </xf>
    <xf numFmtId="3" fontId="11" fillId="5" borderId="17" xfId="0" applyNumberFormat="1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right" vertical="top"/>
    </xf>
    <xf numFmtId="0" fontId="14" fillId="0" borderId="1" xfId="0" applyFont="1" applyBorder="1" applyAlignment="1">
      <alignment vertical="top"/>
    </xf>
    <xf numFmtId="3" fontId="10" fillId="0" borderId="1" xfId="1" applyNumberFormat="1" applyFont="1" applyBorder="1" applyAlignment="1">
      <alignment horizontal="right" vertical="top"/>
    </xf>
    <xf numFmtId="3" fontId="14" fillId="0" borderId="1" xfId="0" applyNumberFormat="1" applyFont="1" applyFill="1" applyBorder="1" applyAlignment="1">
      <alignment horizontal="center" vertical="top" wrapText="1"/>
    </xf>
    <xf numFmtId="3" fontId="14" fillId="0" borderId="1" xfId="0" applyNumberFormat="1" applyFont="1" applyFill="1" applyBorder="1" applyAlignment="1">
      <alignment horizontal="right" vertical="top" wrapText="1"/>
    </xf>
    <xf numFmtId="3" fontId="14" fillId="0" borderId="1" xfId="0" applyNumberFormat="1" applyFont="1" applyFill="1" applyBorder="1" applyAlignment="1">
      <alignment vertical="top"/>
    </xf>
    <xf numFmtId="0" fontId="14" fillId="5" borderId="1" xfId="0" applyFont="1" applyFill="1" applyBorder="1" applyAlignment="1">
      <alignment horizontal="center" vertical="top"/>
    </xf>
    <xf numFmtId="0" fontId="11" fillId="5" borderId="1" xfId="0" applyFont="1" applyFill="1" applyBorder="1" applyAlignment="1">
      <alignment vertical="top" wrapText="1"/>
    </xf>
    <xf numFmtId="3" fontId="14" fillId="5" borderId="1" xfId="0" applyNumberFormat="1" applyFont="1" applyFill="1" applyBorder="1" applyAlignment="1">
      <alignment horizontal="center" vertical="top"/>
    </xf>
    <xf numFmtId="3" fontId="11" fillId="5" borderId="1" xfId="0" applyNumberFormat="1" applyFont="1" applyFill="1" applyBorder="1" applyAlignment="1">
      <alignment horizontal="center" vertical="top"/>
    </xf>
    <xf numFmtId="0" fontId="14" fillId="5" borderId="1" xfId="0" applyFont="1" applyFill="1" applyBorder="1" applyAlignment="1">
      <alignment horizontal="center" vertical="top" wrapText="1"/>
    </xf>
    <xf numFmtId="3" fontId="13" fillId="3" borderId="1" xfId="0" applyNumberFormat="1" applyFont="1" applyFill="1" applyBorder="1" applyAlignment="1">
      <alignment vertical="top"/>
    </xf>
    <xf numFmtId="3" fontId="14" fillId="0" borderId="1" xfId="1" applyNumberFormat="1" applyFont="1" applyFill="1" applyBorder="1" applyAlignment="1">
      <alignment vertical="top" wrapText="1"/>
    </xf>
    <xf numFmtId="3" fontId="14" fillId="0" borderId="1" xfId="0" applyNumberFormat="1" applyFont="1" applyFill="1" applyBorder="1" applyAlignment="1">
      <alignment vertical="top" wrapText="1"/>
    </xf>
    <xf numFmtId="3" fontId="14" fillId="0" borderId="1" xfId="1" applyNumberFormat="1" applyFont="1" applyFill="1" applyBorder="1" applyAlignment="1">
      <alignment vertical="top"/>
    </xf>
    <xf numFmtId="164" fontId="14" fillId="0" borderId="1" xfId="1" applyNumberFormat="1" applyFont="1" applyFill="1" applyBorder="1" applyAlignment="1">
      <alignment horizontal="right" vertical="top" wrapText="1"/>
    </xf>
    <xf numFmtId="3" fontId="10" fillId="0" borderId="1" xfId="1" applyNumberFormat="1" applyFont="1" applyBorder="1" applyAlignment="1">
      <alignment vertical="top"/>
    </xf>
    <xf numFmtId="0" fontId="14" fillId="0" borderId="1" xfId="0" applyFont="1" applyFill="1" applyBorder="1" applyAlignment="1">
      <alignment vertical="top" wrapText="1" shrinkToFit="1"/>
    </xf>
    <xf numFmtId="3" fontId="14" fillId="0" borderId="1" xfId="0" applyNumberFormat="1" applyFont="1" applyFill="1" applyBorder="1" applyAlignment="1">
      <alignment horizontal="right" vertical="top" shrinkToFit="1"/>
    </xf>
    <xf numFmtId="3" fontId="14" fillId="0" borderId="1" xfId="0" applyNumberFormat="1" applyFont="1" applyFill="1" applyBorder="1" applyAlignment="1">
      <alignment horizontal="right" vertical="top" wrapText="1" shrinkToFit="1"/>
    </xf>
    <xf numFmtId="0" fontId="10" fillId="0" borderId="1" xfId="0" applyFont="1" applyFill="1" applyBorder="1" applyAlignment="1">
      <alignment horizontal="left" vertical="top" wrapText="1"/>
    </xf>
    <xf numFmtId="3" fontId="10" fillId="0" borderId="1" xfId="0" applyNumberFormat="1" applyFont="1" applyFill="1" applyBorder="1" applyAlignment="1">
      <alignment horizontal="right" vertical="top"/>
    </xf>
    <xf numFmtId="3" fontId="14" fillId="0" borderId="1" xfId="1" applyNumberFormat="1" applyFont="1" applyFill="1" applyBorder="1" applyAlignment="1">
      <alignment horizontal="right" vertical="top" wrapText="1"/>
    </xf>
    <xf numFmtId="3" fontId="14" fillId="0" borderId="1" xfId="1" applyNumberFormat="1" applyFont="1" applyFill="1" applyBorder="1" applyAlignment="1">
      <alignment horizontal="right" vertical="top"/>
    </xf>
    <xf numFmtId="164" fontId="14" fillId="0" borderId="1" xfId="1" applyNumberFormat="1" applyFont="1" applyFill="1" applyBorder="1" applyAlignment="1">
      <alignment horizontal="right" vertical="top"/>
    </xf>
    <xf numFmtId="0" fontId="11" fillId="4" borderId="1" xfId="0" applyFont="1" applyFill="1" applyBorder="1" applyAlignment="1">
      <alignment vertical="top" wrapText="1"/>
    </xf>
    <xf numFmtId="3" fontId="11" fillId="4" borderId="1" xfId="0" applyNumberFormat="1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left" vertical="top" wrapText="1"/>
    </xf>
    <xf numFmtId="3" fontId="11" fillId="0" borderId="1" xfId="0" applyNumberFormat="1" applyFont="1" applyFill="1" applyBorder="1" applyAlignment="1">
      <alignment horizontal="center" vertical="top" wrapText="1"/>
    </xf>
    <xf numFmtId="3" fontId="11" fillId="0" borderId="1" xfId="0" applyNumberFormat="1" applyFont="1" applyFill="1" applyBorder="1" applyAlignment="1">
      <alignment horizontal="right" vertical="top" wrapText="1"/>
    </xf>
    <xf numFmtId="3" fontId="11" fillId="0" borderId="1" xfId="0" applyNumberFormat="1" applyFont="1" applyFill="1" applyBorder="1" applyAlignment="1">
      <alignment vertical="top"/>
    </xf>
    <xf numFmtId="164" fontId="10" fillId="0" borderId="1" xfId="1" applyNumberFormat="1" applyFont="1" applyFill="1" applyBorder="1" applyAlignment="1">
      <alignment horizontal="right" vertical="top"/>
    </xf>
    <xf numFmtId="0" fontId="14" fillId="0" borderId="1" xfId="0" applyNumberFormat="1" applyFont="1" applyFill="1" applyBorder="1" applyAlignment="1">
      <alignment horizontal="left" vertical="top" wrapText="1" shrinkToFit="1"/>
    </xf>
    <xf numFmtId="0" fontId="11" fillId="5" borderId="17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top" wrapText="1"/>
    </xf>
    <xf numFmtId="3" fontId="13" fillId="0" borderId="1" xfId="1" applyNumberFormat="1" applyFont="1" applyFill="1" applyBorder="1" applyAlignment="1">
      <alignment horizontal="right" vertical="top"/>
    </xf>
    <xf numFmtId="3" fontId="11" fillId="0" borderId="1" xfId="0" applyNumberFormat="1" applyFont="1" applyFill="1" applyBorder="1" applyAlignment="1">
      <alignment horizontal="right" vertical="top"/>
    </xf>
    <xf numFmtId="0" fontId="14" fillId="0" borderId="0" xfId="0" applyFont="1" applyAlignment="1">
      <alignment vertical="top"/>
    </xf>
    <xf numFmtId="0" fontId="11" fillId="0" borderId="0" xfId="0" applyFont="1" applyAlignment="1">
      <alignment horizontal="left" vertical="top"/>
    </xf>
    <xf numFmtId="3" fontId="14" fillId="3" borderId="1" xfId="0" applyNumberFormat="1" applyFont="1" applyFill="1" applyBorder="1" applyAlignment="1">
      <alignment vertical="top"/>
    </xf>
    <xf numFmtId="0" fontId="11" fillId="0" borderId="1" xfId="0" applyFont="1" applyFill="1" applyBorder="1" applyAlignment="1">
      <alignment vertical="top"/>
    </xf>
    <xf numFmtId="0" fontId="14" fillId="0" borderId="1" xfId="0" applyFont="1" applyFill="1" applyBorder="1" applyAlignment="1">
      <alignment vertical="top"/>
    </xf>
    <xf numFmtId="0" fontId="11" fillId="0" borderId="1" xfId="0" applyFont="1" applyFill="1" applyBorder="1" applyAlignment="1">
      <alignment horizontal="center" vertical="top"/>
    </xf>
    <xf numFmtId="3" fontId="14" fillId="0" borderId="1" xfId="0" applyNumberFormat="1" applyFont="1" applyBorder="1" applyAlignment="1">
      <alignment vertical="top"/>
    </xf>
    <xf numFmtId="3" fontId="11" fillId="0" borderId="1" xfId="0" applyNumberFormat="1" applyFont="1" applyBorder="1" applyAlignment="1">
      <alignment vertical="top"/>
    </xf>
    <xf numFmtId="0" fontId="11" fillId="0" borderId="1" xfId="0" applyFont="1" applyBorder="1" applyAlignment="1">
      <alignment horizontal="center" vertical="top" wrapText="1"/>
    </xf>
    <xf numFmtId="0" fontId="14" fillId="2" borderId="5" xfId="0" applyFont="1" applyFill="1" applyBorder="1" applyAlignment="1">
      <alignment vertical="top"/>
    </xf>
    <xf numFmtId="0" fontId="11" fillId="2" borderId="5" xfId="0" applyFont="1" applyFill="1" applyBorder="1" applyAlignment="1">
      <alignment horizontal="center" vertical="top"/>
    </xf>
    <xf numFmtId="3" fontId="11" fillId="2" borderId="5" xfId="0" applyNumberFormat="1" applyFont="1" applyFill="1" applyBorder="1" applyAlignment="1">
      <alignment vertical="top"/>
    </xf>
    <xf numFmtId="3" fontId="14" fillId="0" borderId="0" xfId="0" applyNumberFormat="1" applyFont="1" applyAlignment="1">
      <alignment vertical="top"/>
    </xf>
    <xf numFmtId="0" fontId="18" fillId="0" borderId="1" xfId="0" applyFont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vertical="top" wrapText="1"/>
    </xf>
    <xf numFmtId="3" fontId="11" fillId="2" borderId="1" xfId="0" applyNumberFormat="1" applyFont="1" applyFill="1" applyBorder="1" applyAlignment="1">
      <alignment horizontal="center" vertical="top"/>
    </xf>
    <xf numFmtId="3" fontId="14" fillId="3" borderId="1" xfId="0" applyNumberFormat="1" applyFont="1" applyFill="1" applyBorder="1" applyAlignment="1">
      <alignment horizontal="center" vertical="top"/>
    </xf>
    <xf numFmtId="3" fontId="10" fillId="4" borderId="1" xfId="1" applyNumberFormat="1" applyFont="1" applyFill="1" applyBorder="1" applyAlignment="1">
      <alignment vertical="top"/>
    </xf>
    <xf numFmtId="0" fontId="11" fillId="4" borderId="1" xfId="0" applyFont="1" applyFill="1" applyBorder="1" applyAlignment="1">
      <alignment horizontal="center" vertical="top" wrapText="1"/>
    </xf>
    <xf numFmtId="0" fontId="14" fillId="0" borderId="16" xfId="0" applyFont="1" applyFill="1" applyBorder="1" applyAlignment="1">
      <alignment vertical="top"/>
    </xf>
    <xf numFmtId="0" fontId="14" fillId="0" borderId="16" xfId="0" applyFont="1" applyFill="1" applyBorder="1" applyAlignment="1">
      <alignment horizontal="left" vertical="top" wrapText="1"/>
    </xf>
    <xf numFmtId="3" fontId="14" fillId="0" borderId="16" xfId="0" applyNumberFormat="1" applyFont="1" applyFill="1" applyBorder="1" applyAlignment="1">
      <alignment horizontal="right" vertical="top" wrapText="1"/>
    </xf>
    <xf numFmtId="3" fontId="11" fillId="0" borderId="16" xfId="0" applyNumberFormat="1" applyFont="1" applyFill="1" applyBorder="1" applyAlignment="1">
      <alignment vertical="top"/>
    </xf>
    <xf numFmtId="0" fontId="14" fillId="0" borderId="16" xfId="0" applyFont="1" applyFill="1" applyBorder="1" applyAlignment="1">
      <alignment horizontal="center" vertical="top"/>
    </xf>
    <xf numFmtId="3" fontId="11" fillId="0" borderId="2" xfId="0" applyNumberFormat="1" applyFont="1" applyBorder="1" applyAlignment="1">
      <alignment horizontal="center" vertical="center"/>
    </xf>
    <xf numFmtId="0" fontId="13" fillId="3" borderId="3" xfId="0" applyFont="1" applyFill="1" applyBorder="1" applyAlignment="1">
      <alignment horizontal="left" vertical="top" wrapText="1"/>
    </xf>
    <xf numFmtId="3" fontId="13" fillId="3" borderId="3" xfId="1" applyNumberFormat="1" applyFont="1" applyFill="1" applyBorder="1" applyAlignment="1">
      <alignment horizontal="center" vertical="top"/>
    </xf>
    <xf numFmtId="3" fontId="14" fillId="3" borderId="3" xfId="0" applyNumberFormat="1" applyFont="1" applyFill="1" applyBorder="1" applyAlignment="1">
      <alignment vertical="top"/>
    </xf>
    <xf numFmtId="0" fontId="14" fillId="3" borderId="3" xfId="0" applyFont="1" applyFill="1" applyBorder="1" applyAlignment="1">
      <alignment vertical="top"/>
    </xf>
    <xf numFmtId="0" fontId="11" fillId="0" borderId="3" xfId="0" applyFont="1" applyFill="1" applyBorder="1" applyAlignment="1">
      <alignment vertical="top" wrapText="1"/>
    </xf>
    <xf numFmtId="3" fontId="11" fillId="0" borderId="3" xfId="0" applyNumberFormat="1" applyFont="1" applyFill="1" applyBorder="1" applyAlignment="1">
      <alignment horizontal="center" vertical="top"/>
    </xf>
    <xf numFmtId="0" fontId="14" fillId="3" borderId="19" xfId="0" applyFont="1" applyFill="1" applyBorder="1" applyAlignment="1">
      <alignment horizontal="center" vertical="top"/>
    </xf>
    <xf numFmtId="0" fontId="11" fillId="3" borderId="19" xfId="0" applyFont="1" applyFill="1" applyBorder="1" applyAlignment="1">
      <alignment vertical="top" wrapText="1"/>
    </xf>
    <xf numFmtId="3" fontId="14" fillId="0" borderId="1" xfId="0" applyNumberFormat="1" applyFont="1" applyBorder="1" applyAlignment="1">
      <alignment horizontal="center" vertical="top" wrapText="1"/>
    </xf>
    <xf numFmtId="3" fontId="4" fillId="0" borderId="0" xfId="0" applyNumberFormat="1" applyFont="1" applyAlignment="1">
      <alignment horizontal="left" vertical="top"/>
    </xf>
    <xf numFmtId="4" fontId="4" fillId="0" borderId="0" xfId="0" applyNumberFormat="1" applyFont="1" applyAlignment="1">
      <alignment vertical="top"/>
    </xf>
    <xf numFmtId="3" fontId="11" fillId="0" borderId="1" xfId="0" applyNumberFormat="1" applyFont="1" applyBorder="1" applyAlignment="1">
      <alignment horizontal="center" vertical="top"/>
    </xf>
    <xf numFmtId="0" fontId="14" fillId="5" borderId="21" xfId="0" applyFont="1" applyFill="1" applyBorder="1" applyAlignment="1">
      <alignment horizontal="center" vertical="top"/>
    </xf>
    <xf numFmtId="0" fontId="11" fillId="5" borderId="21" xfId="0" applyFont="1" applyFill="1" applyBorder="1" applyAlignment="1">
      <alignment vertical="top" wrapText="1"/>
    </xf>
    <xf numFmtId="3" fontId="14" fillId="5" borderId="21" xfId="0" applyNumberFormat="1" applyFont="1" applyFill="1" applyBorder="1" applyAlignment="1">
      <alignment horizontal="center" vertical="top"/>
    </xf>
    <xf numFmtId="3" fontId="11" fillId="5" borderId="21" xfId="0" applyNumberFormat="1" applyFont="1" applyFill="1" applyBorder="1" applyAlignment="1">
      <alignment horizontal="center" vertical="top"/>
    </xf>
    <xf numFmtId="0" fontId="14" fillId="5" borderId="21" xfId="0" applyFont="1" applyFill="1" applyBorder="1" applyAlignment="1">
      <alignment horizontal="center" vertical="top" wrapText="1"/>
    </xf>
    <xf numFmtId="0" fontId="24" fillId="0" borderId="20" xfId="0" applyFont="1" applyBorder="1" applyAlignment="1">
      <alignment horizontal="left" vertical="top" indent="1"/>
    </xf>
    <xf numFmtId="0" fontId="24" fillId="0" borderId="20" xfId="0" applyFont="1" applyBorder="1" applyAlignment="1">
      <alignment horizontal="left" vertical="top" wrapText="1" indent="1"/>
    </xf>
    <xf numFmtId="3" fontId="11" fillId="0" borderId="1" xfId="0" applyNumberFormat="1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/>
    </xf>
    <xf numFmtId="0" fontId="10" fillId="0" borderId="20" xfId="0" applyFont="1" applyBorder="1" applyAlignment="1">
      <alignment horizontal="left" vertical="top" indent="1"/>
    </xf>
    <xf numFmtId="0" fontId="10" fillId="0" borderId="20" xfId="0" applyFont="1" applyBorder="1" applyAlignment="1">
      <alignment horizontal="left" vertical="top" wrapText="1" indent="1"/>
    </xf>
    <xf numFmtId="0" fontId="11" fillId="0" borderId="12" xfId="0" applyFont="1" applyBorder="1" applyAlignment="1">
      <alignment horizontal="center" vertical="top"/>
    </xf>
    <xf numFmtId="0" fontId="14" fillId="9" borderId="4" xfId="0" applyFont="1" applyFill="1" applyBorder="1" applyAlignment="1">
      <alignment horizontal="center" vertical="top"/>
    </xf>
    <xf numFmtId="3" fontId="11" fillId="9" borderId="2" xfId="0" applyNumberFormat="1" applyFont="1" applyFill="1" applyBorder="1" applyAlignment="1">
      <alignment horizontal="center" vertical="top"/>
    </xf>
    <xf numFmtId="0" fontId="11" fillId="9" borderId="2" xfId="0" applyFont="1" applyFill="1" applyBorder="1" applyAlignment="1">
      <alignment horizontal="center" vertical="top"/>
    </xf>
    <xf numFmtId="0" fontId="11" fillId="9" borderId="1" xfId="0" applyFont="1" applyFill="1" applyBorder="1" applyAlignment="1">
      <alignment vertical="top" wrapText="1"/>
    </xf>
    <xf numFmtId="0" fontId="14" fillId="9" borderId="1" xfId="0" applyFont="1" applyFill="1" applyBorder="1" applyAlignment="1">
      <alignment horizontal="center" vertical="top" wrapText="1"/>
    </xf>
    <xf numFmtId="3" fontId="11" fillId="9" borderId="1" xfId="0" applyNumberFormat="1" applyFont="1" applyFill="1" applyBorder="1" applyAlignment="1">
      <alignment horizontal="center" vertical="top"/>
    </xf>
    <xf numFmtId="3" fontId="14" fillId="9" borderId="1" xfId="0" applyNumberFormat="1" applyFont="1" applyFill="1" applyBorder="1" applyAlignment="1">
      <alignment horizontal="center" vertical="top" wrapText="1"/>
    </xf>
    <xf numFmtId="3" fontId="14" fillId="9" borderId="1" xfId="0" applyNumberFormat="1" applyFont="1" applyFill="1" applyBorder="1" applyAlignment="1">
      <alignment horizontal="center" vertical="top"/>
    </xf>
    <xf numFmtId="0" fontId="11" fillId="9" borderId="2" xfId="0" applyFont="1" applyFill="1" applyBorder="1" applyAlignment="1">
      <alignment vertical="top" wrapText="1"/>
    </xf>
    <xf numFmtId="3" fontId="11" fillId="3" borderId="3" xfId="0" applyNumberFormat="1" applyFont="1" applyFill="1" applyBorder="1" applyAlignment="1">
      <alignment horizontal="center" vertical="top" wrapText="1"/>
    </xf>
    <xf numFmtId="0" fontId="14" fillId="0" borderId="29" xfId="0" applyFont="1" applyFill="1" applyBorder="1" applyAlignment="1">
      <alignment vertical="top" wrapText="1"/>
    </xf>
    <xf numFmtId="3" fontId="14" fillId="0" borderId="2" xfId="0" applyNumberFormat="1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/>
    </xf>
    <xf numFmtId="0" fontId="11" fillId="0" borderId="21" xfId="0" applyFont="1" applyBorder="1" applyAlignment="1">
      <alignment horizontal="center" vertical="top"/>
    </xf>
    <xf numFmtId="4" fontId="11" fillId="0" borderId="14" xfId="0" applyNumberFormat="1" applyFont="1" applyBorder="1" applyAlignment="1">
      <alignment horizontal="center" vertical="top"/>
    </xf>
    <xf numFmtId="4" fontId="14" fillId="0" borderId="14" xfId="0" applyNumberFormat="1" applyFont="1" applyBorder="1" applyAlignment="1">
      <alignment vertical="top"/>
    </xf>
    <xf numFmtId="3" fontId="11" fillId="0" borderId="1" xfId="0" applyNumberFormat="1" applyFont="1" applyBorder="1" applyAlignment="1">
      <alignment horizontal="center" vertical="top" wrapText="1"/>
    </xf>
    <xf numFmtId="0" fontId="11" fillId="2" borderId="21" xfId="0" applyFont="1" applyFill="1" applyBorder="1" applyAlignment="1">
      <alignment horizontal="center" vertical="top"/>
    </xf>
    <xf numFmtId="0" fontId="14" fillId="2" borderId="21" xfId="0" applyFont="1" applyFill="1" applyBorder="1" applyAlignment="1">
      <alignment horizontal="center" vertical="top" wrapText="1"/>
    </xf>
    <xf numFmtId="3" fontId="11" fillId="2" borderId="21" xfId="0" applyNumberFormat="1" applyFont="1" applyFill="1" applyBorder="1" applyAlignment="1">
      <alignment horizontal="center" vertical="top"/>
    </xf>
    <xf numFmtId="3" fontId="10" fillId="0" borderId="1" xfId="1" applyNumberFormat="1" applyFont="1" applyFill="1" applyBorder="1" applyAlignment="1">
      <alignment vertical="top"/>
    </xf>
    <xf numFmtId="3" fontId="11" fillId="2" borderId="5" xfId="0" applyNumberFormat="1" applyFont="1" applyFill="1" applyBorder="1" applyAlignment="1">
      <alignment horizontal="center" vertical="center" wrapText="1"/>
    </xf>
    <xf numFmtId="3" fontId="11" fillId="0" borderId="16" xfId="0" applyNumberFormat="1" applyFont="1" applyBorder="1" applyAlignment="1">
      <alignment horizontal="center" vertical="top"/>
    </xf>
    <xf numFmtId="0" fontId="25" fillId="0" borderId="0" xfId="0" applyFont="1" applyAlignment="1">
      <alignment horizontal="center" vertical="center"/>
    </xf>
    <xf numFmtId="165" fontId="24" fillId="0" borderId="0" xfId="1" applyNumberFormat="1" applyFont="1" applyAlignment="1">
      <alignment vertical="center"/>
    </xf>
    <xf numFmtId="165" fontId="24" fillId="0" borderId="0" xfId="1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165" fontId="26" fillId="0" borderId="0" xfId="1" applyNumberFormat="1" applyFont="1" applyAlignment="1">
      <alignment vertical="center"/>
    </xf>
    <xf numFmtId="165" fontId="26" fillId="10" borderId="0" xfId="1" applyNumberFormat="1" applyFont="1" applyFill="1" applyAlignment="1">
      <alignment vertical="center"/>
    </xf>
    <xf numFmtId="165" fontId="27" fillId="0" borderId="0" xfId="1" applyNumberFormat="1" applyFont="1" applyAlignment="1">
      <alignment vertical="center"/>
    </xf>
    <xf numFmtId="165" fontId="24" fillId="11" borderId="0" xfId="1" applyNumberFormat="1" applyFont="1" applyFill="1" applyAlignment="1">
      <alignment vertical="center"/>
    </xf>
    <xf numFmtId="165" fontId="24" fillId="0" borderId="0" xfId="1" applyNumberFormat="1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165" fontId="28" fillId="0" borderId="0" xfId="1" applyNumberFormat="1" applyFont="1" applyAlignment="1">
      <alignment vertical="center"/>
    </xf>
    <xf numFmtId="165" fontId="28" fillId="12" borderId="0" xfId="1" applyNumberFormat="1" applyFont="1" applyFill="1" applyAlignment="1">
      <alignment vertical="center"/>
    </xf>
    <xf numFmtId="165" fontId="29" fillId="0" borderId="0" xfId="1" applyNumberFormat="1" applyFont="1" applyAlignment="1">
      <alignment vertical="center"/>
    </xf>
    <xf numFmtId="165" fontId="24" fillId="13" borderId="0" xfId="1" applyNumberFormat="1" applyFont="1" applyFill="1" applyAlignment="1">
      <alignment vertical="center"/>
    </xf>
    <xf numFmtId="3" fontId="11" fillId="0" borderId="1" xfId="0" applyNumberFormat="1" applyFont="1" applyBorder="1" applyAlignment="1">
      <alignment horizontal="left" vertical="top" wrapText="1"/>
    </xf>
    <xf numFmtId="43" fontId="11" fillId="0" borderId="1" xfId="1" applyFont="1" applyBorder="1" applyAlignment="1">
      <alignment horizontal="center" vertical="top"/>
    </xf>
    <xf numFmtId="43" fontId="11" fillId="9" borderId="1" xfId="1" applyFont="1" applyFill="1" applyBorder="1" applyAlignment="1">
      <alignment horizontal="center" vertical="top"/>
    </xf>
    <xf numFmtId="43" fontId="11" fillId="3" borderId="1" xfId="1" applyFont="1" applyFill="1" applyBorder="1" applyAlignment="1">
      <alignment horizontal="center" vertical="top"/>
    </xf>
    <xf numFmtId="43" fontId="11" fillId="0" borderId="1" xfId="1" applyFont="1" applyFill="1" applyBorder="1" applyAlignment="1">
      <alignment horizontal="center" vertical="top"/>
    </xf>
    <xf numFmtId="43" fontId="11" fillId="2" borderId="21" xfId="1" applyFont="1" applyFill="1" applyBorder="1" applyAlignment="1">
      <alignment horizontal="center" vertical="top"/>
    </xf>
    <xf numFmtId="43" fontId="11" fillId="0" borderId="17" xfId="1" applyFont="1" applyFill="1" applyBorder="1" applyAlignment="1">
      <alignment horizontal="center" vertical="top"/>
    </xf>
    <xf numFmtId="43" fontId="11" fillId="3" borderId="3" xfId="1" applyFont="1" applyFill="1" applyBorder="1" applyAlignment="1">
      <alignment horizontal="center" vertical="top"/>
    </xf>
    <xf numFmtId="43" fontId="14" fillId="0" borderId="1" xfId="1" applyFont="1" applyFill="1" applyBorder="1" applyAlignment="1">
      <alignment horizontal="center" vertical="top"/>
    </xf>
    <xf numFmtId="43" fontId="11" fillId="5" borderId="21" xfId="1" applyFont="1" applyFill="1" applyBorder="1" applyAlignment="1">
      <alignment horizontal="center" vertical="top"/>
    </xf>
    <xf numFmtId="43" fontId="14" fillId="0" borderId="1" xfId="1" applyFont="1" applyBorder="1" applyAlignment="1">
      <alignment horizontal="center" vertical="top"/>
    </xf>
    <xf numFmtId="43" fontId="14" fillId="0" borderId="2" xfId="1" applyFont="1" applyBorder="1" applyAlignment="1">
      <alignment horizontal="center" vertical="top"/>
    </xf>
    <xf numFmtId="43" fontId="11" fillId="5" borderId="17" xfId="1" applyFont="1" applyFill="1" applyBorder="1" applyAlignment="1">
      <alignment horizontal="center" vertical="top"/>
    </xf>
    <xf numFmtId="43" fontId="11" fillId="0" borderId="17" xfId="1" applyFont="1" applyBorder="1" applyAlignment="1">
      <alignment horizontal="center" vertical="top"/>
    </xf>
    <xf numFmtId="43" fontId="11" fillId="3" borderId="19" xfId="1" applyFont="1" applyFill="1" applyBorder="1" applyAlignment="1">
      <alignment horizontal="center" vertical="top"/>
    </xf>
    <xf numFmtId="43" fontId="11" fillId="2" borderId="5" xfId="1" applyFont="1" applyFill="1" applyBorder="1" applyAlignment="1">
      <alignment vertical="center"/>
    </xf>
    <xf numFmtId="0" fontId="11" fillId="0" borderId="24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0" fontId="11" fillId="3" borderId="29" xfId="0" applyFont="1" applyFill="1" applyBorder="1" applyAlignment="1">
      <alignment horizontal="left" vertical="top" wrapText="1"/>
    </xf>
    <xf numFmtId="0" fontId="11" fillId="3" borderId="33" xfId="0" applyFont="1" applyFill="1" applyBorder="1" applyAlignment="1">
      <alignment horizontal="left" vertical="top" wrapText="1"/>
    </xf>
    <xf numFmtId="0" fontId="11" fillId="2" borderId="36" xfId="0" applyFont="1" applyFill="1" applyBorder="1" applyAlignment="1">
      <alignment horizontal="left" vertical="top" wrapText="1"/>
    </xf>
    <xf numFmtId="0" fontId="11" fillId="2" borderId="37" xfId="0" applyFont="1" applyFill="1" applyBorder="1" applyAlignment="1">
      <alignment horizontal="left" vertical="top" wrapText="1"/>
    </xf>
    <xf numFmtId="0" fontId="11" fillId="0" borderId="25" xfId="0" applyFont="1" applyFill="1" applyBorder="1" applyAlignment="1">
      <alignment horizontal="left" vertical="top" wrapText="1"/>
    </xf>
    <xf numFmtId="0" fontId="11" fillId="0" borderId="26" xfId="0" applyFont="1" applyFill="1" applyBorder="1" applyAlignment="1">
      <alignment horizontal="left" vertical="top" wrapText="1"/>
    </xf>
    <xf numFmtId="0" fontId="11" fillId="2" borderId="25" xfId="0" applyFont="1" applyFill="1" applyBorder="1" applyAlignment="1">
      <alignment horizontal="left" vertical="top" wrapText="1"/>
    </xf>
    <xf numFmtId="0" fontId="11" fillId="2" borderId="31" xfId="0" applyFont="1" applyFill="1" applyBorder="1" applyAlignment="1">
      <alignment horizontal="left" vertical="top" wrapText="1"/>
    </xf>
    <xf numFmtId="0" fontId="11" fillId="0" borderId="31" xfId="0" applyFont="1" applyFill="1" applyBorder="1" applyAlignment="1">
      <alignment horizontal="left" vertical="top" wrapText="1"/>
    </xf>
    <xf numFmtId="0" fontId="11" fillId="3" borderId="27" xfId="0" applyFont="1" applyFill="1" applyBorder="1" applyAlignment="1">
      <alignment horizontal="left" vertical="top" wrapText="1"/>
    </xf>
    <xf numFmtId="0" fontId="11" fillId="3" borderId="28" xfId="0" applyFont="1" applyFill="1" applyBorder="1" applyAlignment="1">
      <alignment horizontal="left" vertical="top" wrapText="1"/>
    </xf>
    <xf numFmtId="0" fontId="11" fillId="5" borderId="34" xfId="0" applyFont="1" applyFill="1" applyBorder="1" applyAlignment="1">
      <alignment horizontal="left" vertical="top" wrapText="1"/>
    </xf>
    <xf numFmtId="0" fontId="11" fillId="5" borderId="35" xfId="0" applyFont="1" applyFill="1" applyBorder="1" applyAlignment="1">
      <alignment horizontal="left" vertical="top" wrapText="1"/>
    </xf>
    <xf numFmtId="0" fontId="14" fillId="0" borderId="29" xfId="0" applyFont="1" applyFill="1" applyBorder="1" applyAlignment="1">
      <alignment horizontal="left" vertical="top" wrapText="1"/>
    </xf>
    <xf numFmtId="0" fontId="14" fillId="0" borderId="30" xfId="0" applyFont="1" applyFill="1" applyBorder="1" applyAlignment="1">
      <alignment horizontal="left" vertical="top" wrapText="1"/>
    </xf>
    <xf numFmtId="0" fontId="11" fillId="3" borderId="30" xfId="0" applyFont="1" applyFill="1" applyBorder="1" applyAlignment="1">
      <alignment horizontal="left" vertical="top" wrapText="1"/>
    </xf>
    <xf numFmtId="0" fontId="11" fillId="5" borderId="25" xfId="0" applyFont="1" applyFill="1" applyBorder="1" applyAlignment="1">
      <alignment horizontal="left" vertical="top" wrapText="1"/>
    </xf>
    <xf numFmtId="0" fontId="11" fillId="5" borderId="26" xfId="0" applyFont="1" applyFill="1" applyBorder="1" applyAlignment="1">
      <alignment horizontal="left" vertical="top" wrapText="1"/>
    </xf>
    <xf numFmtId="0" fontId="17" fillId="0" borderId="0" xfId="0" applyFont="1" applyAlignment="1">
      <alignment horizontal="center" vertical="top"/>
    </xf>
    <xf numFmtId="0" fontId="11" fillId="3" borderId="32" xfId="0" applyFont="1" applyFill="1" applyBorder="1" applyAlignment="1">
      <alignment horizontal="left" vertical="top" wrapText="1"/>
    </xf>
    <xf numFmtId="0" fontId="11" fillId="9" borderId="22" xfId="0" applyFont="1" applyFill="1" applyBorder="1" applyAlignment="1">
      <alignment horizontal="left" vertical="top" wrapText="1"/>
    </xf>
    <xf numFmtId="0" fontId="11" fillId="9" borderId="23" xfId="0" applyFont="1" applyFill="1" applyBorder="1" applyAlignment="1">
      <alignment horizontal="left" vertical="top" wrapText="1"/>
    </xf>
    <xf numFmtId="3" fontId="11" fillId="0" borderId="3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/>
    </xf>
    <xf numFmtId="3" fontId="11" fillId="0" borderId="2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6" fillId="2" borderId="15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top"/>
    </xf>
    <xf numFmtId="0" fontId="6" fillId="8" borderId="8" xfId="0" applyFont="1" applyFill="1" applyBorder="1" applyAlignment="1">
      <alignment horizontal="center" vertical="top"/>
    </xf>
    <xf numFmtId="3" fontId="11" fillId="0" borderId="1" xfId="0" applyNumberFormat="1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165" fontId="24" fillId="0" borderId="0" xfId="1" applyNumberFormat="1" applyFont="1" applyAlignment="1">
      <alignment horizontal="left" vertical="center"/>
    </xf>
    <xf numFmtId="0" fontId="11" fillId="0" borderId="8" xfId="0" applyFont="1" applyBorder="1" applyAlignment="1">
      <alignment horizontal="right" vertical="top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FF6600"/>
      <color rgb="FF96C579"/>
      <color rgb="FF0918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rgbClr val="0918A9"/>
                </a:solidFill>
                <a:latin typeface="+mn-lt"/>
                <a:ea typeface="+mn-ea"/>
                <a:cs typeface="+mn-cs"/>
              </a:defRPr>
            </a:pPr>
            <a:r>
              <a:rPr lang="th-TH">
                <a:solidFill>
                  <a:srgbClr val="0918A9"/>
                </a:solidFill>
                <a:latin typeface="TH SarabunIT๙" panose="020B0500040200020003" pitchFamily="34" charset="-34"/>
                <a:cs typeface="TH SarabunIT๙" panose="020B0500040200020003" pitchFamily="34" charset="-34"/>
              </a:rPr>
              <a:t>จำแนกประเภทงบรายจ่าย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1609264490793613E-2"/>
          <c:y val="0.18974492107947974"/>
          <c:w val="0.95388070765963417"/>
          <c:h val="0.80966076115485563"/>
        </c:manualLayout>
      </c:layout>
      <c:pie3DChart>
        <c:varyColors val="1"/>
        <c:ser>
          <c:idx val="0"/>
          <c:order val="0"/>
          <c:explosion val="35"/>
          <c:dPt>
            <c:idx val="0"/>
            <c:bubble3D val="0"/>
            <c:explosion val="17"/>
            <c:spPr>
              <a:solidFill>
                <a:srgbClr val="00B05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"/>
            <c:bubble3D val="0"/>
            <c:explosion val="12"/>
            <c:spPr>
              <a:solidFill>
                <a:srgbClr val="0070C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2"/>
            <c:bubble3D val="0"/>
            <c:explosion val="53"/>
            <c:spPr>
              <a:solidFill>
                <a:srgbClr val="FF000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Lbls>
            <c:dLbl>
              <c:idx val="0"/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600" b="1" i="0" u="none" strike="noStrike" kern="1200" spc="0" baseline="0">
                        <a:solidFill>
                          <a:srgbClr val="FF0000"/>
                        </a:solidFill>
                        <a:latin typeface="TH SarabunIT๙" panose="020B0500040200020003" pitchFamily="34" charset="-34"/>
                        <a:ea typeface="+mn-ea"/>
                        <a:cs typeface="TH SarabunIT๙" panose="020B0500040200020003" pitchFamily="34" charset="-34"/>
                      </a:defRPr>
                    </a:pPr>
                    <a:fld id="{E429ECED-0D70-424E-963E-37AEDED1864D}" type="CATEGORYNAME">
                      <a:rPr lang="th-TH" sz="1600"/>
                      <a:pPr>
                        <a:defRPr sz="1600" b="1" i="0" u="none" strike="noStrike" kern="1200" spc="0" baseline="0">
                          <a:solidFill>
                            <a:srgbClr val="FF0000"/>
                          </a:solidFill>
                          <a:latin typeface="TH SarabunIT๙" panose="020B0500040200020003" pitchFamily="34" charset="-34"/>
                          <a:ea typeface="+mn-ea"/>
                          <a:cs typeface="TH SarabunIT๙" panose="020B0500040200020003" pitchFamily="34" charset="-34"/>
                        </a:defRPr>
                      </a:pPr>
                      <a:t>[ชื่อประเภท]</a:t>
                    </a:fld>
                    <a:r>
                      <a:rPr lang="th-TH" sz="1600"/>
                      <a:t>. งบดำเนินงาน</a:t>
                    </a:r>
                  </a:p>
                  <a:p>
                    <a:pPr>
                      <a:defRPr sz="1600" b="1" i="0" u="none" strike="noStrike" kern="1200" spc="0" baseline="0">
                        <a:solidFill>
                          <a:srgbClr val="FF0000"/>
                        </a:solidFill>
                        <a:latin typeface="TH SarabunIT๙" panose="020B0500040200020003" pitchFamily="34" charset="-34"/>
                        <a:ea typeface="+mn-ea"/>
                        <a:cs typeface="TH SarabunIT๙" panose="020B0500040200020003" pitchFamily="34" charset="-34"/>
                      </a:defRPr>
                    </a:pPr>
                    <a:r>
                      <a:rPr lang="th-TH" sz="1600"/>
                      <a:t>18.07%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/>
                  <c15:showDataLabelsRange val="0"/>
                </c:ext>
              </c:extLst>
            </c:dLbl>
            <c:dLbl>
              <c:idx val="1"/>
              <c:layout>
                <c:manualLayout>
                  <c:x val="1.2722646310432559E-2"/>
                  <c:y val="6.506002787870487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800" b="1" i="0" u="none" strike="noStrike" kern="1200" spc="0" baseline="0">
                        <a:solidFill>
                          <a:srgbClr val="FF0000"/>
                        </a:solidFill>
                        <a:latin typeface="TH SarabunIT๙" panose="020B0500040200020003" pitchFamily="34" charset="-34"/>
                        <a:ea typeface="+mn-ea"/>
                        <a:cs typeface="TH SarabunIT๙" panose="020B0500040200020003" pitchFamily="34" charset="-34"/>
                      </a:defRPr>
                    </a:pPr>
                    <a:fld id="{43A6BAF5-3A34-4665-9AB9-7003E023031F}" type="CATEGORYNAME">
                      <a:rPr lang="th-TH" sz="1600"/>
                      <a:pPr>
                        <a:defRPr sz="1800" b="1" i="0" u="none" strike="noStrike" kern="1200" spc="0" baseline="0">
                          <a:solidFill>
                            <a:srgbClr val="FF0000"/>
                          </a:solidFill>
                          <a:latin typeface="TH SarabunIT๙" panose="020B0500040200020003" pitchFamily="34" charset="-34"/>
                          <a:ea typeface="+mn-ea"/>
                          <a:cs typeface="TH SarabunIT๙" panose="020B0500040200020003" pitchFamily="34" charset="-34"/>
                        </a:defRPr>
                      </a:pPr>
                      <a:t>[ชื่อประเภท]</a:t>
                    </a:fld>
                    <a:r>
                      <a:rPr lang="th-TH" sz="1600"/>
                      <a:t>. งบลงทุน 76.15%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6894412053455147"/>
                      <c:h val="0.12712685740963239"/>
                    </c:manualLayout>
                  </c15:layout>
                  <c15:dlblFieldTable/>
                  <c15:showDataLabelsRange val="0"/>
                </c:ext>
              </c:extLst>
            </c:dLbl>
            <c:dLbl>
              <c:idx val="2"/>
              <c:layout>
                <c:manualLayout>
                  <c:x val="-5.8524173027989825E-2"/>
                  <c:y val="0.11337872529459721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600" b="1" i="0" u="none" strike="noStrike" kern="1200" spc="0" baseline="0">
                        <a:solidFill>
                          <a:srgbClr val="FF0000"/>
                        </a:solidFill>
                        <a:latin typeface="TH SarabunIT๙" panose="020B0500040200020003" pitchFamily="34" charset="-34"/>
                        <a:ea typeface="+mn-ea"/>
                        <a:cs typeface="TH SarabunIT๙" panose="020B0500040200020003" pitchFamily="34" charset="-34"/>
                      </a:defRPr>
                    </a:pPr>
                    <a:fld id="{7943D7EE-4905-4D49-B4DB-B5F6AB3D9DB9}" type="CATEGORYNAME">
                      <a:rPr lang="th-TH" sz="1600"/>
                      <a:pPr>
                        <a:defRPr sz="1600" b="1" i="0" u="none" strike="noStrike" kern="1200" spc="0" baseline="0">
                          <a:solidFill>
                            <a:srgbClr val="FF0000"/>
                          </a:solidFill>
                          <a:latin typeface="TH SarabunIT๙" panose="020B0500040200020003" pitchFamily="34" charset="-34"/>
                          <a:ea typeface="+mn-ea"/>
                          <a:cs typeface="TH SarabunIT๙" panose="020B0500040200020003" pitchFamily="34" charset="-34"/>
                        </a:defRPr>
                      </a:pPr>
                      <a:t>[ชื่อประเภท]</a:t>
                    </a:fld>
                    <a:r>
                      <a:rPr lang="th-TH" sz="1600"/>
                      <a:t>. งบรายจ่ายอื่น</a:t>
                    </a:r>
                  </a:p>
                  <a:p>
                    <a:pPr>
                      <a:defRPr sz="1600" b="1" i="0" u="none" strike="noStrike" kern="1200" spc="0" baseline="0">
                        <a:solidFill>
                          <a:srgbClr val="FF0000"/>
                        </a:solidFill>
                        <a:latin typeface="TH SarabunIT๙" panose="020B0500040200020003" pitchFamily="34" charset="-34"/>
                        <a:ea typeface="+mn-ea"/>
                        <a:cs typeface="TH SarabunIT๙" panose="020B0500040200020003" pitchFamily="34" charset="-34"/>
                      </a:defRPr>
                    </a:pPr>
                    <a:r>
                      <a:rPr lang="th-TH" sz="1600"/>
                      <a:t>5.78%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968321612470197"/>
                      <c:h val="0.19809530883472024"/>
                    </c:manualLayout>
                  </c15:layout>
                  <c15:dlblFieldTable/>
                  <c15:showDataLabelsRange val="0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spc="0" baseline="0">
                    <a:solidFill>
                      <a:srgbClr val="FF0000"/>
                    </a:solidFill>
                    <a:latin typeface="TH SarabunIT๙" panose="020B0500040200020003" pitchFamily="34" charset="-34"/>
                    <a:ea typeface="+mn-ea"/>
                    <a:cs typeface="TH SarabunIT๙" panose="020B0500040200020003" pitchFamily="34" charset="-34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'1.สรุปงบภาพรวม'!$B$6:$D$6</c:f>
              <c:numCache>
                <c:formatCode>#,##0</c:formatCode>
                <c:ptCount val="3"/>
                <c:pt idx="0">
                  <c:v>26195900</c:v>
                </c:pt>
                <c:pt idx="1">
                  <c:v>118590000</c:v>
                </c:pt>
                <c:pt idx="2">
                  <c:v>9000000</c:v>
                </c:pt>
              </c:numCache>
            </c:numRef>
          </c:val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explosion val="66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"/>
            <c:bubble3D val="0"/>
            <c:explosion val="28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2"/>
            <c:bubble3D val="0"/>
            <c:explosion val="16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3"/>
            <c:bubble3D val="0"/>
            <c:explosion val="25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'2.งบหน้าตามยุทธศาสตร์'!$B$8:$B$12</c:f>
              <c:strCache>
                <c:ptCount val="5"/>
                <c:pt idx="0">
                  <c:v>  เมืองหัตถ นวัตกรรมสร้างสรรค์ </c:v>
                </c:pt>
                <c:pt idx="1">
                  <c:v>  เมืองเกษตรสีเขียว </c:v>
                </c:pt>
                <c:pt idx="2">
                  <c:v>  เมืองจุดหมายปลายทางแห่งการท่องเที่ยว
  เชิงประสบการณ์วัฒนธรรม</c:v>
                </c:pt>
                <c:pt idx="3">
                  <c:v>  เมืองแห่งคุณภาพชีวิต </c:v>
                </c:pt>
                <c:pt idx="4">
                  <c:v>  ค่าใช้จ่ายในการบริหารงานจังหวัดแบบบูรณาการ</c:v>
                </c:pt>
              </c:strCache>
            </c:strRef>
          </c:cat>
          <c:val>
            <c:numRef>
              <c:f>'2.งบหน้าตามยุทธศาสตร์'!$D$8:$D$12</c:f>
              <c:numCache>
                <c:formatCode>#,##0</c:formatCode>
                <c:ptCount val="5"/>
                <c:pt idx="0">
                  <c:v>2802100</c:v>
                </c:pt>
                <c:pt idx="1">
                  <c:v>1721300</c:v>
                </c:pt>
                <c:pt idx="2">
                  <c:v>40200000</c:v>
                </c:pt>
                <c:pt idx="3">
                  <c:v>50285800</c:v>
                </c:pt>
                <c:pt idx="4">
                  <c:v>9000000</c:v>
                </c:pt>
              </c:numCache>
            </c:numRef>
          </c:val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'2.งบหน้าตามยุทธศาสตร์'!$B$19:$B$22</c:f>
              <c:strCache>
                <c:ptCount val="4"/>
                <c:pt idx="0">
                  <c:v>  การพัฒนาด้านอุตสาหกรรม การค้าและการลงทุน </c:v>
                </c:pt>
                <c:pt idx="1">
                  <c:v>  การพัฒนาด้านเกษตร</c:v>
                </c:pt>
                <c:pt idx="2">
                  <c:v>  การพัฒนาด้านการท่องเที่ยวและบริการ</c:v>
                </c:pt>
                <c:pt idx="3">
                  <c:v>  การพัฒนาด้านสังคม 
</c:v>
                </c:pt>
              </c:strCache>
            </c:strRef>
          </c:cat>
          <c:val>
            <c:numRef>
              <c:f>'2.งบหน้าตามยุทธศาสตร์'!$D$19:$D$22</c:f>
              <c:numCache>
                <c:formatCode>#,##0</c:formatCode>
                <c:ptCount val="4"/>
                <c:pt idx="0">
                  <c:v>2802100</c:v>
                </c:pt>
                <c:pt idx="1">
                  <c:v>1721300</c:v>
                </c:pt>
                <c:pt idx="2">
                  <c:v>40200000</c:v>
                </c:pt>
                <c:pt idx="3">
                  <c:v>50285800</c:v>
                </c:pt>
              </c:numCache>
            </c:numRef>
          </c:val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561975</xdr:colOff>
      <xdr:row>8</xdr:row>
      <xdr:rowOff>219075</xdr:rowOff>
    </xdr:from>
    <xdr:to>
      <xdr:col>3</xdr:col>
      <xdr:colOff>895350</xdr:colOff>
      <xdr:row>20</xdr:row>
      <xdr:rowOff>28574</xdr:rowOff>
    </xdr:to>
    <xdr:graphicFrame macro="">
      <xdr:nvGraphicFramePr>
        <xdr:cNvPr id="2" name="แผนภูมิ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561975</xdr:colOff>
      <xdr:row>4</xdr:row>
      <xdr:rowOff>247650</xdr:rowOff>
    </xdr:from>
    <xdr:to>
      <xdr:col>13</xdr:col>
      <xdr:colOff>80962</xdr:colOff>
      <xdr:row>14</xdr:row>
      <xdr:rowOff>114300</xdr:rowOff>
    </xdr:to>
    <xdr:graphicFrame macro="">
      <xdr:nvGraphicFramePr>
        <xdr:cNvPr id="3" name="แผนภูมิ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623887</xdr:colOff>
      <xdr:row>16</xdr:row>
      <xdr:rowOff>85725</xdr:rowOff>
    </xdr:from>
    <xdr:to>
      <xdr:col>12</xdr:col>
      <xdr:colOff>538162</xdr:colOff>
      <xdr:row>23</xdr:row>
      <xdr:rowOff>133350</xdr:rowOff>
    </xdr:to>
    <xdr:graphicFrame macro="">
      <xdr:nvGraphicFramePr>
        <xdr:cNvPr id="4" name="แผนภูมิ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abSelected="1" view="pageBreakPreview" topLeftCell="A42" zoomScaleNormal="100" zoomScaleSheetLayoutView="100" workbookViewId="0">
      <selection activeCell="M44" sqref="M44"/>
    </sheetView>
  </sheetViews>
  <sheetFormatPr defaultRowHeight="24.95" customHeight="1"/>
  <cols>
    <col min="1" max="1" width="5.5703125" style="63" customWidth="1"/>
    <col min="2" max="2" width="37.28515625" style="63" customWidth="1"/>
    <col min="3" max="3" width="13.7109375" style="63" customWidth="1"/>
    <col min="4" max="4" width="13.28515625" style="63" customWidth="1"/>
    <col min="5" max="7" width="13.28515625" style="117" customWidth="1"/>
    <col min="8" max="13" width="14.7109375" style="63" customWidth="1"/>
    <col min="14" max="16384" width="9.140625" style="63"/>
  </cols>
  <sheetData>
    <row r="1" spans="1:13" ht="24.95" customHeight="1">
      <c r="A1" s="339" t="s">
        <v>45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</row>
    <row r="2" spans="1:13" ht="24.95" customHeight="1">
      <c r="A2" s="339" t="s">
        <v>47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</row>
    <row r="3" spans="1:13" ht="24.95" customHeight="1">
      <c r="A3" s="339" t="s">
        <v>407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</row>
    <row r="4" spans="1:13" ht="24.95" customHeight="1">
      <c r="A4" s="277"/>
      <c r="B4" s="277"/>
      <c r="C4" s="277"/>
      <c r="D4" s="277"/>
      <c r="E4" s="277"/>
      <c r="F4" s="277"/>
      <c r="G4" s="277"/>
      <c r="H4" s="277"/>
      <c r="I4" s="277"/>
      <c r="J4" s="277"/>
      <c r="K4" s="357" t="s">
        <v>446</v>
      </c>
      <c r="L4" s="357"/>
      <c r="M4" s="357"/>
    </row>
    <row r="5" spans="1:13" s="212" customFormat="1" ht="24.95" customHeight="1">
      <c r="A5" s="344" t="s">
        <v>0</v>
      </c>
      <c r="B5" s="344" t="s">
        <v>1</v>
      </c>
      <c r="C5" s="344" t="s">
        <v>6</v>
      </c>
      <c r="D5" s="260" t="s">
        <v>364</v>
      </c>
      <c r="E5" s="346" t="s">
        <v>363</v>
      </c>
      <c r="F5" s="346"/>
      <c r="G5" s="346"/>
      <c r="H5" s="260" t="s">
        <v>349</v>
      </c>
      <c r="I5" s="260" t="s">
        <v>351</v>
      </c>
      <c r="J5" s="260" t="s">
        <v>354</v>
      </c>
      <c r="K5" s="260" t="s">
        <v>356</v>
      </c>
      <c r="L5" s="260" t="s">
        <v>357</v>
      </c>
      <c r="M5" s="260" t="s">
        <v>358</v>
      </c>
    </row>
    <row r="6" spans="1:13" s="212" customFormat="1" ht="24.95" customHeight="1">
      <c r="A6" s="345"/>
      <c r="B6" s="345"/>
      <c r="C6" s="345"/>
      <c r="D6" s="261" t="s">
        <v>353</v>
      </c>
      <c r="E6" s="343" t="s">
        <v>353</v>
      </c>
      <c r="F6" s="343"/>
      <c r="G6" s="343"/>
      <c r="H6" s="261" t="s">
        <v>350</v>
      </c>
      <c r="I6" s="261" t="s">
        <v>352</v>
      </c>
      <c r="J6" s="261" t="s">
        <v>355</v>
      </c>
      <c r="K6" s="261" t="s">
        <v>353</v>
      </c>
      <c r="L6" s="261" t="s">
        <v>353</v>
      </c>
      <c r="M6" s="261"/>
    </row>
    <row r="7" spans="1:13" s="212" customFormat="1" ht="24.95" customHeight="1" thickBot="1">
      <c r="A7" s="278"/>
      <c r="B7" s="278"/>
      <c r="C7" s="278"/>
      <c r="D7" s="278"/>
      <c r="E7" s="287" t="s">
        <v>3</v>
      </c>
      <c r="F7" s="287" t="s">
        <v>4</v>
      </c>
      <c r="G7" s="287" t="s">
        <v>362</v>
      </c>
      <c r="H7" s="278"/>
      <c r="I7" s="278" t="s">
        <v>353</v>
      </c>
      <c r="J7" s="278" t="s">
        <v>353</v>
      </c>
      <c r="K7" s="278"/>
      <c r="L7" s="278"/>
      <c r="M7" s="278"/>
    </row>
    <row r="8" spans="1:13" s="212" customFormat="1" ht="50.1" customHeight="1" thickTop="1" thickBot="1">
      <c r="A8" s="70"/>
      <c r="B8" s="327" t="s">
        <v>359</v>
      </c>
      <c r="C8" s="328"/>
      <c r="D8" s="71"/>
      <c r="E8" s="72"/>
      <c r="F8" s="72"/>
      <c r="G8" s="72"/>
      <c r="H8" s="72"/>
      <c r="I8" s="72"/>
      <c r="J8" s="72"/>
      <c r="K8" s="72"/>
      <c r="L8" s="72"/>
      <c r="M8" s="72"/>
    </row>
    <row r="9" spans="1:13" s="212" customFormat="1" ht="50.1" customHeight="1" thickTop="1" thickBot="1">
      <c r="A9" s="73"/>
      <c r="B9" s="325" t="s">
        <v>360</v>
      </c>
      <c r="C9" s="329"/>
      <c r="D9" s="74"/>
      <c r="E9" s="75"/>
      <c r="F9" s="75"/>
      <c r="G9" s="75"/>
      <c r="H9" s="75"/>
      <c r="I9" s="75"/>
      <c r="J9" s="75"/>
      <c r="K9" s="75"/>
      <c r="L9" s="75"/>
      <c r="M9" s="75"/>
    </row>
    <row r="10" spans="1:13" s="212" customFormat="1" ht="50.1" customHeight="1" thickTop="1">
      <c r="A10" s="246">
        <v>1</v>
      </c>
      <c r="B10" s="330" t="s">
        <v>320</v>
      </c>
      <c r="C10" s="340"/>
      <c r="D10" s="247"/>
      <c r="E10" s="168"/>
      <c r="F10" s="168"/>
      <c r="G10" s="168"/>
      <c r="H10" s="168"/>
      <c r="I10" s="168"/>
      <c r="J10" s="168"/>
      <c r="K10" s="168"/>
      <c r="L10" s="168"/>
      <c r="M10" s="168"/>
    </row>
    <row r="11" spans="1:13" s="212" customFormat="1" ht="24.95" customHeight="1">
      <c r="A11" s="265"/>
      <c r="B11" s="341" t="s">
        <v>366</v>
      </c>
      <c r="C11" s="342"/>
      <c r="D11" s="273"/>
      <c r="E11" s="266"/>
      <c r="F11" s="266"/>
      <c r="G11" s="266"/>
      <c r="H11" s="266"/>
      <c r="I11" s="266"/>
      <c r="J11" s="266"/>
      <c r="K11" s="266"/>
      <c r="L11" s="266"/>
      <c r="M11" s="266"/>
    </row>
    <row r="12" spans="1:13" s="212" customFormat="1" ht="24.95" customHeight="1">
      <c r="A12" s="120"/>
      <c r="B12" s="319" t="s">
        <v>365</v>
      </c>
      <c r="C12" s="320"/>
      <c r="D12" s="244"/>
      <c r="E12" s="245"/>
      <c r="F12" s="245"/>
      <c r="G12" s="245"/>
      <c r="H12" s="245"/>
      <c r="I12" s="245"/>
      <c r="J12" s="245"/>
      <c r="K12" s="245"/>
      <c r="L12" s="245"/>
      <c r="M12" s="245"/>
    </row>
    <row r="13" spans="1:13" s="212" customFormat="1" ht="69.95" customHeight="1">
      <c r="A13" s="58"/>
      <c r="B13" s="47" t="s">
        <v>368</v>
      </c>
      <c r="C13" s="109" t="s">
        <v>361</v>
      </c>
      <c r="D13" s="248">
        <f>+E13</f>
        <v>1497100</v>
      </c>
      <c r="E13" s="108">
        <v>1497100</v>
      </c>
      <c r="F13" s="259"/>
      <c r="G13" s="259"/>
      <c r="H13" s="259"/>
      <c r="I13" s="259"/>
      <c r="J13" s="259"/>
      <c r="K13" s="304">
        <v>450000</v>
      </c>
      <c r="L13" s="259">
        <f>+E13-K13</f>
        <v>1047100</v>
      </c>
      <c r="M13" s="281" t="s">
        <v>434</v>
      </c>
    </row>
    <row r="14" spans="1:13" s="212" customFormat="1" ht="48" customHeight="1">
      <c r="A14" s="58"/>
      <c r="B14" s="47" t="s">
        <v>369</v>
      </c>
      <c r="C14" s="109" t="s">
        <v>49</v>
      </c>
      <c r="D14" s="248">
        <f>+E14</f>
        <v>549000</v>
      </c>
      <c r="E14" s="108">
        <v>549000</v>
      </c>
      <c r="F14" s="259"/>
      <c r="G14" s="259"/>
      <c r="H14" s="259"/>
      <c r="I14" s="259"/>
      <c r="J14" s="259"/>
      <c r="K14" s="304"/>
      <c r="L14" s="259"/>
      <c r="M14" s="281" t="s">
        <v>434</v>
      </c>
    </row>
    <row r="15" spans="1:13" s="212" customFormat="1" ht="50.1" customHeight="1">
      <c r="A15" s="267">
        <v>2</v>
      </c>
      <c r="B15" s="268" t="s">
        <v>50</v>
      </c>
      <c r="C15" s="269" t="s">
        <v>361</v>
      </c>
      <c r="D15" s="271">
        <f>+E15</f>
        <v>1140600</v>
      </c>
      <c r="E15" s="272">
        <v>1140600</v>
      </c>
      <c r="F15" s="270"/>
      <c r="G15" s="270"/>
      <c r="H15" s="270"/>
      <c r="I15" s="270"/>
      <c r="J15" s="270"/>
      <c r="K15" s="305"/>
      <c r="L15" s="270"/>
      <c r="M15" s="281" t="s">
        <v>433</v>
      </c>
    </row>
    <row r="16" spans="1:13" s="212" customFormat="1" ht="50.1" customHeight="1">
      <c r="A16" s="55">
        <v>3</v>
      </c>
      <c r="B16" s="321" t="s">
        <v>367</v>
      </c>
      <c r="C16" s="322"/>
      <c r="D16" s="83"/>
      <c r="E16" s="57"/>
      <c r="F16" s="84"/>
      <c r="G16" s="84"/>
      <c r="H16" s="84"/>
      <c r="I16" s="84"/>
      <c r="J16" s="84"/>
      <c r="K16" s="306"/>
      <c r="L16" s="84"/>
      <c r="M16" s="84"/>
    </row>
    <row r="17" spans="1:13" s="212" customFormat="1" ht="65.25" customHeight="1">
      <c r="A17" s="51"/>
      <c r="B17" s="49" t="s">
        <v>370</v>
      </c>
      <c r="C17" s="53" t="s">
        <v>53</v>
      </c>
      <c r="D17" s="87">
        <v>12320000</v>
      </c>
      <c r="E17" s="50"/>
      <c r="F17" s="87">
        <v>12320000</v>
      </c>
      <c r="G17" s="88"/>
      <c r="H17" s="88"/>
      <c r="I17" s="88"/>
      <c r="J17" s="88"/>
      <c r="K17" s="307"/>
      <c r="L17" s="88"/>
      <c r="M17" s="281" t="s">
        <v>435</v>
      </c>
    </row>
    <row r="18" spans="1:13" s="212" customFormat="1" ht="65.25" customHeight="1">
      <c r="A18" s="51"/>
      <c r="B18" s="49" t="s">
        <v>371</v>
      </c>
      <c r="C18" s="53" t="s">
        <v>53</v>
      </c>
      <c r="D18" s="87">
        <v>7500000</v>
      </c>
      <c r="E18" s="50"/>
      <c r="F18" s="87">
        <v>7500000</v>
      </c>
      <c r="G18" s="88"/>
      <c r="H18" s="88"/>
      <c r="I18" s="88"/>
      <c r="J18" s="88"/>
      <c r="K18" s="307"/>
      <c r="L18" s="88"/>
      <c r="M18" s="281" t="s">
        <v>435</v>
      </c>
    </row>
    <row r="19" spans="1:13" s="212" customFormat="1" ht="65.25" customHeight="1">
      <c r="A19" s="51"/>
      <c r="B19" s="49" t="s">
        <v>372</v>
      </c>
      <c r="C19" s="53" t="s">
        <v>53</v>
      </c>
      <c r="D19" s="87">
        <v>22750000</v>
      </c>
      <c r="E19" s="50"/>
      <c r="F19" s="87">
        <v>22750000</v>
      </c>
      <c r="G19" s="88"/>
      <c r="H19" s="88"/>
      <c r="I19" s="88"/>
      <c r="J19" s="88"/>
      <c r="K19" s="307"/>
      <c r="L19" s="88"/>
      <c r="M19" s="281" t="s">
        <v>435</v>
      </c>
    </row>
    <row r="20" spans="1:13" s="212" customFormat="1" ht="68.25" customHeight="1">
      <c r="A20" s="48"/>
      <c r="B20" s="47" t="s">
        <v>373</v>
      </c>
      <c r="C20" s="109" t="s">
        <v>53</v>
      </c>
      <c r="D20" s="108">
        <v>4020000</v>
      </c>
      <c r="E20" s="285"/>
      <c r="F20" s="108">
        <v>4020000</v>
      </c>
      <c r="G20" s="259"/>
      <c r="H20" s="259"/>
      <c r="I20" s="259"/>
      <c r="J20" s="259"/>
      <c r="K20" s="304"/>
      <c r="L20" s="259"/>
      <c r="M20" s="281" t="s">
        <v>435</v>
      </c>
    </row>
    <row r="21" spans="1:13" s="212" customFormat="1" ht="46.5" customHeight="1" thickBot="1">
      <c r="A21" s="282"/>
      <c r="B21" s="323" t="s">
        <v>374</v>
      </c>
      <c r="C21" s="324"/>
      <c r="D21" s="283"/>
      <c r="E21" s="284"/>
      <c r="F21" s="284"/>
      <c r="G21" s="284"/>
      <c r="H21" s="284"/>
      <c r="I21" s="284"/>
      <c r="J21" s="284"/>
      <c r="K21" s="308"/>
      <c r="L21" s="284"/>
      <c r="M21" s="284"/>
    </row>
    <row r="22" spans="1:13" s="212" customFormat="1" ht="24.95" customHeight="1" thickTop="1" thickBot="1">
      <c r="A22" s="92"/>
      <c r="B22" s="325" t="s">
        <v>77</v>
      </c>
      <c r="C22" s="326"/>
      <c r="D22" s="94"/>
      <c r="E22" s="93"/>
      <c r="F22" s="93"/>
      <c r="G22" s="93"/>
      <c r="H22" s="93"/>
      <c r="I22" s="93"/>
      <c r="J22" s="93"/>
      <c r="K22" s="309"/>
      <c r="L22" s="93"/>
      <c r="M22" s="93"/>
    </row>
    <row r="23" spans="1:13" s="212" customFormat="1" ht="44.25" customHeight="1" thickTop="1">
      <c r="A23" s="95">
        <v>4</v>
      </c>
      <c r="B23" s="330" t="s">
        <v>375</v>
      </c>
      <c r="C23" s="331"/>
      <c r="D23" s="96"/>
      <c r="E23" s="77"/>
      <c r="F23" s="77"/>
      <c r="G23" s="77"/>
      <c r="H23" s="77"/>
      <c r="I23" s="77"/>
      <c r="J23" s="77"/>
      <c r="K23" s="310"/>
      <c r="L23" s="77"/>
      <c r="M23" s="77"/>
    </row>
    <row r="24" spans="1:13" s="212" customFormat="1" ht="63.75" customHeight="1">
      <c r="A24" s="97"/>
      <c r="B24" s="275" t="s">
        <v>376</v>
      </c>
      <c r="C24" s="52"/>
      <c r="D24" s="53"/>
      <c r="E24" s="87"/>
      <c r="F24" s="88"/>
      <c r="G24" s="88"/>
      <c r="H24" s="88"/>
      <c r="I24" s="88"/>
      <c r="J24" s="88"/>
      <c r="K24" s="307"/>
      <c r="L24" s="88"/>
      <c r="M24" s="88"/>
    </row>
    <row r="25" spans="1:13" s="212" customFormat="1" ht="105" customHeight="1">
      <c r="A25" s="97"/>
      <c r="B25" s="52" t="s">
        <v>338</v>
      </c>
      <c r="C25" s="53" t="s">
        <v>11</v>
      </c>
      <c r="D25" s="248">
        <f>+E25</f>
        <v>947000</v>
      </c>
      <c r="E25" s="87">
        <v>947000</v>
      </c>
      <c r="F25" s="88"/>
      <c r="G25" s="88"/>
      <c r="H25" s="88"/>
      <c r="I25" s="88"/>
      <c r="J25" s="88"/>
      <c r="K25" s="307"/>
      <c r="L25" s="88"/>
      <c r="M25" s="281" t="s">
        <v>436</v>
      </c>
    </row>
    <row r="26" spans="1:13" s="212" customFormat="1" ht="90" customHeight="1">
      <c r="A26" s="97"/>
      <c r="B26" s="52" t="s">
        <v>339</v>
      </c>
      <c r="C26" s="53" t="s">
        <v>11</v>
      </c>
      <c r="D26" s="87">
        <v>122000</v>
      </c>
      <c r="E26" s="87">
        <v>122000</v>
      </c>
      <c r="F26" s="88"/>
      <c r="G26" s="88"/>
      <c r="H26" s="88"/>
      <c r="I26" s="88"/>
      <c r="J26" s="88"/>
      <c r="K26" s="307"/>
      <c r="L26" s="88"/>
      <c r="M26" s="281" t="s">
        <v>436</v>
      </c>
    </row>
    <row r="27" spans="1:13" s="212" customFormat="1" ht="61.5" customHeight="1">
      <c r="A27" s="97"/>
      <c r="B27" s="49" t="s">
        <v>377</v>
      </c>
      <c r="C27" s="53" t="s">
        <v>12</v>
      </c>
      <c r="D27" s="87">
        <v>449500</v>
      </c>
      <c r="E27" s="87">
        <v>449500</v>
      </c>
      <c r="F27" s="87"/>
      <c r="G27" s="87"/>
      <c r="H27" s="178" t="s">
        <v>445</v>
      </c>
      <c r="I27" s="87">
        <v>449500</v>
      </c>
      <c r="J27" s="87">
        <v>0</v>
      </c>
      <c r="K27" s="311">
        <v>157325</v>
      </c>
      <c r="L27" s="87">
        <f>+I27-K27</f>
        <v>292175</v>
      </c>
      <c r="M27" s="281" t="s">
        <v>436</v>
      </c>
    </row>
    <row r="28" spans="1:13" s="212" customFormat="1" ht="47.25" customHeight="1">
      <c r="A28" s="97"/>
      <c r="B28" s="49" t="s">
        <v>378</v>
      </c>
      <c r="C28" s="53" t="s">
        <v>14</v>
      </c>
      <c r="D28" s="87">
        <v>983600</v>
      </c>
      <c r="E28" s="87">
        <v>983600</v>
      </c>
      <c r="F28" s="87"/>
      <c r="G28" s="87"/>
      <c r="H28" s="87"/>
      <c r="I28" s="87"/>
      <c r="J28" s="87"/>
      <c r="K28" s="311"/>
      <c r="L28" s="87"/>
      <c r="M28" s="281" t="s">
        <v>436</v>
      </c>
    </row>
    <row r="29" spans="1:13" s="212" customFormat="1" ht="44.25" customHeight="1">
      <c r="A29" s="51"/>
      <c r="B29" s="49" t="s">
        <v>379</v>
      </c>
      <c r="C29" s="53" t="s">
        <v>58</v>
      </c>
      <c r="D29" s="87">
        <v>300000</v>
      </c>
      <c r="E29" s="87">
        <v>300000</v>
      </c>
      <c r="F29" s="87"/>
      <c r="G29" s="87"/>
      <c r="H29" s="87"/>
      <c r="I29" s="87"/>
      <c r="J29" s="87"/>
      <c r="K29" s="311"/>
      <c r="L29" s="87"/>
      <c r="M29" s="281" t="s">
        <v>436</v>
      </c>
    </row>
    <row r="30" spans="1:13" s="212" customFormat="1" ht="49.5" customHeight="1" thickBot="1">
      <c r="A30" s="252"/>
      <c r="B30" s="332" t="s">
        <v>380</v>
      </c>
      <c r="C30" s="333"/>
      <c r="D30" s="256"/>
      <c r="E30" s="254"/>
      <c r="F30" s="254"/>
      <c r="G30" s="255"/>
      <c r="H30" s="255"/>
      <c r="I30" s="255"/>
      <c r="J30" s="255"/>
      <c r="K30" s="312"/>
      <c r="L30" s="255"/>
      <c r="M30" s="255"/>
    </row>
    <row r="31" spans="1:13" s="212" customFormat="1" ht="29.25" customHeight="1" thickTop="1" thickBot="1">
      <c r="A31" s="103"/>
      <c r="B31" s="325" t="s">
        <v>78</v>
      </c>
      <c r="C31" s="326"/>
      <c r="D31" s="94"/>
      <c r="E31" s="104"/>
      <c r="F31" s="104"/>
      <c r="G31" s="93"/>
      <c r="H31" s="93"/>
      <c r="I31" s="93"/>
      <c r="J31" s="93"/>
      <c r="K31" s="309"/>
      <c r="L31" s="93"/>
      <c r="M31" s="93"/>
    </row>
    <row r="32" spans="1:13" s="212" customFormat="1" ht="63" customHeight="1" thickTop="1">
      <c r="A32" s="76">
        <v>5</v>
      </c>
      <c r="B32" s="330" t="s">
        <v>381</v>
      </c>
      <c r="C32" s="331"/>
      <c r="D32" s="96"/>
      <c r="E32" s="77"/>
      <c r="F32" s="105"/>
      <c r="G32" s="77"/>
      <c r="H32" s="77"/>
      <c r="I32" s="77"/>
      <c r="J32" s="77"/>
      <c r="K32" s="310"/>
      <c r="L32" s="77"/>
      <c r="M32" s="77"/>
    </row>
    <row r="33" spans="1:13" s="212" customFormat="1" ht="108" customHeight="1">
      <c r="A33" s="51"/>
      <c r="B33" s="52" t="s">
        <v>382</v>
      </c>
      <c r="C33" s="53" t="s">
        <v>60</v>
      </c>
      <c r="D33" s="178">
        <v>239000</v>
      </c>
      <c r="E33" s="178">
        <v>239000</v>
      </c>
      <c r="F33" s="87"/>
      <c r="G33" s="87"/>
      <c r="H33" s="87"/>
      <c r="I33" s="87"/>
      <c r="J33" s="87"/>
      <c r="K33" s="311"/>
      <c r="L33" s="87"/>
      <c r="M33" s="281" t="s">
        <v>408</v>
      </c>
    </row>
    <row r="34" spans="1:13" s="212" customFormat="1" ht="73.5" customHeight="1">
      <c r="A34" s="51"/>
      <c r="B34" s="52" t="s">
        <v>383</v>
      </c>
      <c r="C34" s="53" t="s">
        <v>8</v>
      </c>
      <c r="D34" s="87">
        <v>890200</v>
      </c>
      <c r="E34" s="87">
        <v>890200</v>
      </c>
      <c r="F34" s="87"/>
      <c r="G34" s="87"/>
      <c r="H34" s="87"/>
      <c r="I34" s="87"/>
      <c r="J34" s="87"/>
      <c r="K34" s="311"/>
      <c r="L34" s="87"/>
      <c r="M34" s="281" t="s">
        <v>408</v>
      </c>
    </row>
    <row r="35" spans="1:13" s="212" customFormat="1" ht="50.1" customHeight="1">
      <c r="A35" s="97"/>
      <c r="B35" s="52" t="s">
        <v>384</v>
      </c>
      <c r="C35" s="53" t="s">
        <v>8</v>
      </c>
      <c r="D35" s="87">
        <v>324100</v>
      </c>
      <c r="E35" s="87">
        <v>324100</v>
      </c>
      <c r="F35" s="87"/>
      <c r="G35" s="87"/>
      <c r="H35" s="87"/>
      <c r="I35" s="87"/>
      <c r="J35" s="87"/>
      <c r="K35" s="311"/>
      <c r="L35" s="87"/>
      <c r="M35" s="281" t="s">
        <v>408</v>
      </c>
    </row>
    <row r="36" spans="1:13" s="212" customFormat="1" ht="69.95" customHeight="1">
      <c r="A36" s="51"/>
      <c r="B36" s="52" t="s">
        <v>385</v>
      </c>
      <c r="C36" s="53" t="s">
        <v>63</v>
      </c>
      <c r="D36" s="87">
        <v>268000</v>
      </c>
      <c r="E36" s="87">
        <v>268000</v>
      </c>
      <c r="F36" s="87"/>
      <c r="G36" s="87"/>
      <c r="H36" s="87"/>
      <c r="I36" s="87"/>
      <c r="J36" s="87"/>
      <c r="K36" s="311"/>
      <c r="L36" s="87"/>
      <c r="M36" s="281" t="s">
        <v>436</v>
      </c>
    </row>
    <row r="37" spans="1:13" s="212" customFormat="1" ht="61.5" customHeight="1" thickBot="1">
      <c r="A37" s="252"/>
      <c r="B37" s="332" t="s">
        <v>386</v>
      </c>
      <c r="C37" s="333"/>
      <c r="D37" s="256"/>
      <c r="E37" s="254"/>
      <c r="F37" s="254"/>
      <c r="G37" s="255"/>
      <c r="H37" s="255"/>
      <c r="I37" s="255"/>
      <c r="J37" s="255"/>
      <c r="K37" s="312"/>
      <c r="L37" s="255"/>
      <c r="M37" s="255"/>
    </row>
    <row r="38" spans="1:13" s="212" customFormat="1" ht="24.95" customHeight="1" thickTop="1" thickBot="1">
      <c r="A38" s="103"/>
      <c r="B38" s="325" t="s">
        <v>387</v>
      </c>
      <c r="C38" s="326"/>
      <c r="D38" s="94"/>
      <c r="E38" s="104"/>
      <c r="F38" s="104"/>
      <c r="G38" s="93"/>
      <c r="H38" s="93"/>
      <c r="I38" s="93"/>
      <c r="J38" s="93"/>
      <c r="K38" s="309"/>
      <c r="L38" s="93"/>
      <c r="M38" s="93"/>
    </row>
    <row r="39" spans="1:13" s="212" customFormat="1" ht="65.25" customHeight="1" thickTop="1">
      <c r="A39" s="95">
        <v>6</v>
      </c>
      <c r="B39" s="330" t="s">
        <v>388</v>
      </c>
      <c r="C39" s="331"/>
      <c r="D39" s="274"/>
      <c r="E39" s="77"/>
      <c r="F39" s="77"/>
      <c r="G39" s="77"/>
      <c r="H39" s="77"/>
      <c r="I39" s="77"/>
      <c r="J39" s="77"/>
      <c r="K39" s="310"/>
      <c r="L39" s="77"/>
      <c r="M39" s="77"/>
    </row>
    <row r="40" spans="1:13" s="212" customFormat="1" ht="50.1" customHeight="1">
      <c r="A40" s="51"/>
      <c r="B40" s="334" t="s">
        <v>393</v>
      </c>
      <c r="C40" s="335"/>
      <c r="D40" s="107"/>
      <c r="E40" s="87"/>
      <c r="F40" s="88"/>
      <c r="G40" s="88"/>
      <c r="H40" s="88"/>
      <c r="I40" s="88"/>
      <c r="J40" s="88"/>
      <c r="K40" s="307"/>
      <c r="L40" s="88"/>
      <c r="M40" s="88"/>
    </row>
    <row r="41" spans="1:13" s="212" customFormat="1" ht="67.5" customHeight="1">
      <c r="A41" s="118"/>
      <c r="B41" s="49" t="s">
        <v>389</v>
      </c>
      <c r="C41" s="53" t="s">
        <v>87</v>
      </c>
      <c r="D41" s="178">
        <f>+E41</f>
        <v>1500000</v>
      </c>
      <c r="E41" s="87">
        <v>1500000</v>
      </c>
      <c r="F41" s="88"/>
      <c r="G41" s="88"/>
      <c r="H41" s="88"/>
      <c r="I41" s="88"/>
      <c r="J41" s="88"/>
      <c r="K41" s="307"/>
      <c r="L41" s="88"/>
      <c r="M41" s="281" t="s">
        <v>437</v>
      </c>
    </row>
    <row r="42" spans="1:13" s="212" customFormat="1" ht="50.25" customHeight="1">
      <c r="A42" s="118"/>
      <c r="B42" s="49" t="s">
        <v>390</v>
      </c>
      <c r="C42" s="53" t="s">
        <v>64</v>
      </c>
      <c r="D42" s="178">
        <f>+E42</f>
        <v>1200000</v>
      </c>
      <c r="E42" s="87">
        <v>1200000</v>
      </c>
      <c r="F42" s="88"/>
      <c r="G42" s="88"/>
      <c r="H42" s="178" t="s">
        <v>449</v>
      </c>
      <c r="I42" s="87">
        <v>1180000</v>
      </c>
      <c r="J42" s="87">
        <f>+E42-I42</f>
        <v>20000</v>
      </c>
      <c r="K42" s="311"/>
      <c r="L42" s="87">
        <f>+I42</f>
        <v>1180000</v>
      </c>
      <c r="M42" s="281" t="s">
        <v>437</v>
      </c>
    </row>
    <row r="43" spans="1:13" s="212" customFormat="1" ht="69.95" customHeight="1">
      <c r="A43" s="48"/>
      <c r="B43" s="334" t="s">
        <v>394</v>
      </c>
      <c r="C43" s="335"/>
      <c r="D43" s="109"/>
      <c r="E43" s="108"/>
      <c r="F43" s="108"/>
      <c r="G43" s="108"/>
      <c r="H43" s="248"/>
      <c r="I43" s="108"/>
      <c r="J43" s="108"/>
      <c r="K43" s="313"/>
      <c r="L43" s="108"/>
      <c r="M43" s="108"/>
    </row>
    <row r="44" spans="1:13" s="212" customFormat="1" ht="123" customHeight="1">
      <c r="A44" s="120"/>
      <c r="B44" s="49" t="s">
        <v>391</v>
      </c>
      <c r="C44" s="109" t="s">
        <v>65</v>
      </c>
      <c r="D44" s="248">
        <f>+E44</f>
        <v>5500000</v>
      </c>
      <c r="E44" s="108">
        <v>5500000</v>
      </c>
      <c r="F44" s="108"/>
      <c r="G44" s="108"/>
      <c r="H44" s="108"/>
      <c r="I44" s="108"/>
      <c r="J44" s="108"/>
      <c r="K44" s="313"/>
      <c r="L44" s="108"/>
      <c r="M44" s="281" t="s">
        <v>439</v>
      </c>
    </row>
    <row r="45" spans="1:13" s="212" customFormat="1" ht="133.5" customHeight="1">
      <c r="A45" s="120"/>
      <c r="B45" s="49" t="s">
        <v>392</v>
      </c>
      <c r="C45" s="109" t="s">
        <v>65</v>
      </c>
      <c r="D45" s="248">
        <f>+E45</f>
        <v>5000000</v>
      </c>
      <c r="E45" s="108">
        <v>5000000</v>
      </c>
      <c r="F45" s="108"/>
      <c r="G45" s="108"/>
      <c r="H45" s="108"/>
      <c r="I45" s="108"/>
      <c r="J45" s="108"/>
      <c r="K45" s="313"/>
      <c r="L45" s="108"/>
      <c r="M45" s="281" t="s">
        <v>439</v>
      </c>
    </row>
    <row r="46" spans="1:13" s="212" customFormat="1" ht="84.75" customHeight="1">
      <c r="A46" s="51"/>
      <c r="B46" s="49" t="s">
        <v>395</v>
      </c>
      <c r="C46" s="109" t="s">
        <v>65</v>
      </c>
      <c r="D46" s="248">
        <v>2000000</v>
      </c>
      <c r="E46" s="108">
        <f>+D46</f>
        <v>2000000</v>
      </c>
      <c r="F46" s="108"/>
      <c r="G46" s="108"/>
      <c r="H46" s="108"/>
      <c r="I46" s="108"/>
      <c r="J46" s="108"/>
      <c r="K46" s="313"/>
      <c r="L46" s="108"/>
      <c r="M46" s="281" t="s">
        <v>437</v>
      </c>
    </row>
    <row r="47" spans="1:13" s="212" customFormat="1" ht="45" customHeight="1">
      <c r="A47" s="48"/>
      <c r="B47" s="334" t="s">
        <v>396</v>
      </c>
      <c r="C47" s="335"/>
      <c r="D47" s="109"/>
      <c r="E47" s="108"/>
      <c r="F47" s="108"/>
      <c r="G47" s="259"/>
      <c r="H47" s="259"/>
      <c r="I47" s="259"/>
      <c r="J47" s="259"/>
      <c r="K47" s="304"/>
      <c r="L47" s="259"/>
      <c r="M47" s="259"/>
    </row>
    <row r="48" spans="1:13" s="212" customFormat="1" ht="125.25" customHeight="1">
      <c r="A48" s="58"/>
      <c r="B48" s="49" t="s">
        <v>442</v>
      </c>
      <c r="C48" s="109" t="s">
        <v>67</v>
      </c>
      <c r="D48" s="248">
        <f>+F48</f>
        <v>15000000</v>
      </c>
      <c r="E48" s="108"/>
      <c r="F48" s="108">
        <v>15000000</v>
      </c>
      <c r="G48" s="108"/>
      <c r="H48" s="108"/>
      <c r="I48" s="108"/>
      <c r="J48" s="108"/>
      <c r="K48" s="313"/>
      <c r="L48" s="108"/>
      <c r="M48" s="281" t="s">
        <v>452</v>
      </c>
    </row>
    <row r="49" spans="1:13" s="212" customFormat="1" ht="183" customHeight="1" thickBot="1">
      <c r="A49" s="120"/>
      <c r="B49" s="62" t="s">
        <v>397</v>
      </c>
      <c r="C49" s="90" t="s">
        <v>67</v>
      </c>
      <c r="D49" s="276">
        <f>+F49</f>
        <v>10000000</v>
      </c>
      <c r="E49" s="89"/>
      <c r="F49" s="89">
        <v>10000000</v>
      </c>
      <c r="G49" s="89"/>
      <c r="H49" s="89"/>
      <c r="I49" s="89"/>
      <c r="J49" s="89"/>
      <c r="K49" s="314"/>
      <c r="L49" s="89"/>
      <c r="M49" s="281" t="s">
        <v>453</v>
      </c>
    </row>
    <row r="50" spans="1:13" s="212" customFormat="1" ht="40.5" customHeight="1" thickTop="1" thickBot="1">
      <c r="A50" s="98"/>
      <c r="B50" s="337" t="s">
        <v>398</v>
      </c>
      <c r="C50" s="338"/>
      <c r="D50" s="102"/>
      <c r="E50" s="100"/>
      <c r="F50" s="100"/>
      <c r="G50" s="101"/>
      <c r="H50" s="101"/>
      <c r="I50" s="101"/>
      <c r="J50" s="101"/>
      <c r="K50" s="315"/>
      <c r="L50" s="101"/>
      <c r="M50" s="101"/>
    </row>
    <row r="51" spans="1:13" s="212" customFormat="1" ht="24.95" customHeight="1" thickTop="1" thickBot="1">
      <c r="A51" s="103"/>
      <c r="B51" s="325" t="s">
        <v>324</v>
      </c>
      <c r="C51" s="326"/>
      <c r="D51" s="111"/>
      <c r="E51" s="110"/>
      <c r="F51" s="110"/>
      <c r="G51" s="75"/>
      <c r="H51" s="75"/>
      <c r="I51" s="75"/>
      <c r="J51" s="75"/>
      <c r="K51" s="316"/>
      <c r="L51" s="75"/>
      <c r="M51" s="75"/>
    </row>
    <row r="52" spans="1:13" s="212" customFormat="1" ht="47.25" customHeight="1" thickTop="1">
      <c r="A52" s="166">
        <v>7</v>
      </c>
      <c r="B52" s="330" t="s">
        <v>399</v>
      </c>
      <c r="C52" s="331"/>
      <c r="D52" s="169"/>
      <c r="E52" s="168"/>
      <c r="F52" s="168"/>
      <c r="G52" s="168"/>
      <c r="H52" s="168"/>
      <c r="I52" s="168"/>
      <c r="J52" s="168"/>
      <c r="K52" s="317"/>
      <c r="L52" s="168"/>
      <c r="M52" s="168"/>
    </row>
    <row r="53" spans="1:13" s="212" customFormat="1" ht="129.75" customHeight="1">
      <c r="A53" s="97"/>
      <c r="B53" s="49" t="s">
        <v>400</v>
      </c>
      <c r="C53" s="109" t="s">
        <v>71</v>
      </c>
      <c r="D53" s="248">
        <f>+E53</f>
        <v>1555000</v>
      </c>
      <c r="E53" s="108">
        <v>1555000</v>
      </c>
      <c r="F53" s="108"/>
      <c r="G53" s="108"/>
      <c r="H53" s="108"/>
      <c r="I53" s="108"/>
      <c r="J53" s="108"/>
      <c r="K53" s="313"/>
      <c r="L53" s="108"/>
      <c r="M53" s="303" t="s">
        <v>440</v>
      </c>
    </row>
    <row r="54" spans="1:13" s="212" customFormat="1" ht="50.1" customHeight="1">
      <c r="A54" s="97"/>
      <c r="B54" s="334" t="s">
        <v>401</v>
      </c>
      <c r="C54" s="335"/>
      <c r="D54" s="109"/>
      <c r="E54" s="108"/>
      <c r="F54" s="108"/>
      <c r="G54" s="108"/>
      <c r="H54" s="108"/>
      <c r="I54" s="108"/>
      <c r="J54" s="108"/>
      <c r="K54" s="313"/>
      <c r="L54" s="108"/>
      <c r="M54" s="108"/>
    </row>
    <row r="55" spans="1:13" s="212" customFormat="1" ht="50.1" customHeight="1">
      <c r="A55" s="97"/>
      <c r="B55" s="262" t="s">
        <v>326</v>
      </c>
      <c r="C55" s="109" t="s">
        <v>402</v>
      </c>
      <c r="D55" s="248">
        <f>+E55</f>
        <v>596700</v>
      </c>
      <c r="E55" s="108">
        <v>596700</v>
      </c>
      <c r="F55" s="108"/>
      <c r="G55" s="108"/>
      <c r="H55" s="108"/>
      <c r="I55" s="108"/>
      <c r="J55" s="108"/>
      <c r="K55" s="313"/>
      <c r="L55" s="108"/>
      <c r="M55" s="281" t="s">
        <v>438</v>
      </c>
    </row>
    <row r="56" spans="1:13" s="212" customFormat="1" ht="58.5">
      <c r="A56" s="97"/>
      <c r="B56" s="263" t="s">
        <v>327</v>
      </c>
      <c r="C56" s="109" t="s">
        <v>328</v>
      </c>
      <c r="D56" s="248">
        <f>+E56</f>
        <v>207200</v>
      </c>
      <c r="E56" s="108">
        <v>207200</v>
      </c>
      <c r="F56" s="108"/>
      <c r="G56" s="108"/>
      <c r="H56" s="108"/>
      <c r="I56" s="108"/>
      <c r="J56" s="108"/>
      <c r="K56" s="313"/>
      <c r="L56" s="108"/>
      <c r="M56" s="281" t="s">
        <v>438</v>
      </c>
    </row>
    <row r="57" spans="1:13" s="212" customFormat="1" ht="63" customHeight="1">
      <c r="A57" s="97"/>
      <c r="B57" s="334" t="s">
        <v>403</v>
      </c>
      <c r="C57" s="335"/>
      <c r="D57" s="109"/>
      <c r="E57" s="108"/>
      <c r="F57" s="108"/>
      <c r="G57" s="108"/>
      <c r="H57" s="108"/>
      <c r="I57" s="108"/>
      <c r="J57" s="108"/>
      <c r="K57" s="313"/>
      <c r="L57" s="108"/>
      <c r="M57" s="281"/>
    </row>
    <row r="58" spans="1:13" s="212" customFormat="1" ht="47.25" customHeight="1">
      <c r="A58" s="51"/>
      <c r="B58" s="49" t="s">
        <v>329</v>
      </c>
      <c r="C58" s="109" t="s">
        <v>334</v>
      </c>
      <c r="D58" s="248">
        <f>+E58</f>
        <v>122200</v>
      </c>
      <c r="E58" s="108">
        <v>122200</v>
      </c>
      <c r="F58" s="108"/>
      <c r="G58" s="108"/>
      <c r="H58" s="108"/>
      <c r="I58" s="108"/>
      <c r="J58" s="108"/>
      <c r="K58" s="313"/>
      <c r="L58" s="108"/>
      <c r="M58" s="281" t="s">
        <v>438</v>
      </c>
    </row>
    <row r="59" spans="1:13" s="212" customFormat="1" ht="63" customHeight="1">
      <c r="A59" s="51"/>
      <c r="B59" s="49" t="s">
        <v>330</v>
      </c>
      <c r="C59" s="109" t="s">
        <v>335</v>
      </c>
      <c r="D59" s="248">
        <f>+E59</f>
        <v>109700</v>
      </c>
      <c r="E59" s="108">
        <v>109700</v>
      </c>
      <c r="F59" s="108"/>
      <c r="G59" s="108"/>
      <c r="H59" s="108"/>
      <c r="I59" s="108"/>
      <c r="J59" s="108"/>
      <c r="K59" s="313"/>
      <c r="L59" s="108"/>
      <c r="M59" s="281" t="s">
        <v>438</v>
      </c>
    </row>
    <row r="60" spans="1:13" s="212" customFormat="1" ht="47.25" customHeight="1">
      <c r="A60" s="51"/>
      <c r="B60" s="49" t="s">
        <v>331</v>
      </c>
      <c r="C60" s="109" t="s">
        <v>336</v>
      </c>
      <c r="D60" s="248">
        <f>+E60</f>
        <v>255000</v>
      </c>
      <c r="E60" s="108">
        <v>255000</v>
      </c>
      <c r="F60" s="108"/>
      <c r="G60" s="108"/>
      <c r="H60" s="108"/>
      <c r="I60" s="108"/>
      <c r="J60" s="108"/>
      <c r="K60" s="313"/>
      <c r="L60" s="108"/>
      <c r="M60" s="281" t="s">
        <v>438</v>
      </c>
    </row>
    <row r="61" spans="1:13" s="212" customFormat="1" ht="48.75" customHeight="1">
      <c r="A61" s="97"/>
      <c r="B61" s="49" t="s">
        <v>332</v>
      </c>
      <c r="C61" s="109" t="s">
        <v>336</v>
      </c>
      <c r="D61" s="248">
        <f>+E61</f>
        <v>300000</v>
      </c>
      <c r="E61" s="108">
        <v>300000</v>
      </c>
      <c r="F61" s="108"/>
      <c r="G61" s="108"/>
      <c r="H61" s="108"/>
      <c r="I61" s="108"/>
      <c r="J61" s="108"/>
      <c r="K61" s="313"/>
      <c r="L61" s="108"/>
      <c r="M61" s="281" t="s">
        <v>438</v>
      </c>
    </row>
    <row r="62" spans="1:13" s="212" customFormat="1" ht="63" customHeight="1">
      <c r="A62" s="51"/>
      <c r="B62" s="49" t="s">
        <v>333</v>
      </c>
      <c r="C62" s="109" t="s">
        <v>336</v>
      </c>
      <c r="D62" s="248">
        <f>+E62</f>
        <v>140000</v>
      </c>
      <c r="E62" s="248">
        <v>140000</v>
      </c>
      <c r="F62" s="108"/>
      <c r="G62" s="108"/>
      <c r="H62" s="108"/>
      <c r="I62" s="108"/>
      <c r="J62" s="108"/>
      <c r="K62" s="313"/>
      <c r="L62" s="108"/>
      <c r="M62" s="281" t="s">
        <v>438</v>
      </c>
    </row>
    <row r="63" spans="1:13" s="212" customFormat="1" ht="49.5" customHeight="1">
      <c r="A63" s="82">
        <v>8</v>
      </c>
      <c r="B63" s="321" t="s">
        <v>404</v>
      </c>
      <c r="C63" s="336"/>
      <c r="D63" s="121"/>
      <c r="E63" s="84"/>
      <c r="F63" s="84"/>
      <c r="G63" s="84"/>
      <c r="H63" s="84"/>
      <c r="I63" s="84"/>
      <c r="J63" s="84"/>
      <c r="K63" s="306"/>
      <c r="L63" s="84"/>
      <c r="M63" s="84"/>
    </row>
    <row r="64" spans="1:13" s="212" customFormat="1" ht="97.5">
      <c r="A64" s="97"/>
      <c r="B64" s="52" t="s">
        <v>405</v>
      </c>
      <c r="C64" s="109" t="s">
        <v>75</v>
      </c>
      <c r="D64" s="248">
        <f>+F64</f>
        <v>9000000</v>
      </c>
      <c r="E64" s="108"/>
      <c r="F64" s="108">
        <v>9000000</v>
      </c>
      <c r="G64" s="108"/>
      <c r="H64" s="248" t="s">
        <v>447</v>
      </c>
      <c r="I64" s="108">
        <v>8530000</v>
      </c>
      <c r="J64" s="108">
        <f>+F64-I64</f>
        <v>470000</v>
      </c>
      <c r="K64" s="313"/>
      <c r="L64" s="108">
        <f>+I64</f>
        <v>8530000</v>
      </c>
      <c r="M64" s="281" t="s">
        <v>436</v>
      </c>
    </row>
    <row r="65" spans="1:13" s="212" customFormat="1" ht="117">
      <c r="A65" s="51"/>
      <c r="B65" s="52" t="s">
        <v>406</v>
      </c>
      <c r="C65" s="109" t="s">
        <v>75</v>
      </c>
      <c r="D65" s="248">
        <f>+F65</f>
        <v>8000000</v>
      </c>
      <c r="E65" s="108"/>
      <c r="F65" s="108">
        <v>8000000</v>
      </c>
      <c r="G65" s="108"/>
      <c r="H65" s="248" t="s">
        <v>448</v>
      </c>
      <c r="I65" s="108">
        <v>7800000</v>
      </c>
      <c r="J65" s="108">
        <f>+F65-I65</f>
        <v>200000</v>
      </c>
      <c r="K65" s="313"/>
      <c r="L65" s="108">
        <f>+I65</f>
        <v>7800000</v>
      </c>
      <c r="M65" s="281" t="s">
        <v>436</v>
      </c>
    </row>
    <row r="66" spans="1:13" s="212" customFormat="1" ht="136.5">
      <c r="A66" s="51"/>
      <c r="B66" s="49" t="s">
        <v>443</v>
      </c>
      <c r="C66" s="109" t="s">
        <v>76</v>
      </c>
      <c r="D66" s="248">
        <f>+F66</f>
        <v>15000000</v>
      </c>
      <c r="E66" s="108"/>
      <c r="F66" s="108">
        <v>15000000</v>
      </c>
      <c r="G66" s="108"/>
      <c r="H66" s="108"/>
      <c r="I66" s="108"/>
      <c r="J66" s="108"/>
      <c r="K66" s="313"/>
      <c r="L66" s="108"/>
      <c r="M66" s="281" t="s">
        <v>450</v>
      </c>
    </row>
    <row r="67" spans="1:13" s="212" customFormat="1" ht="117">
      <c r="A67" s="97"/>
      <c r="B67" s="49" t="s">
        <v>444</v>
      </c>
      <c r="C67" s="109" t="s">
        <v>76</v>
      </c>
      <c r="D67" s="248">
        <f>+F67</f>
        <v>15000000</v>
      </c>
      <c r="E67" s="108"/>
      <c r="F67" s="108">
        <v>15000000</v>
      </c>
      <c r="G67" s="108"/>
      <c r="H67" s="108"/>
      <c r="I67" s="108"/>
      <c r="J67" s="108"/>
      <c r="K67" s="313"/>
      <c r="L67" s="108"/>
      <c r="M67" s="281" t="s">
        <v>451</v>
      </c>
    </row>
    <row r="68" spans="1:13" s="212" customFormat="1" ht="39.75" thickBot="1">
      <c r="A68" s="58"/>
      <c r="B68" s="112" t="s">
        <v>96</v>
      </c>
      <c r="C68" s="109"/>
      <c r="D68" s="281">
        <v>9000000</v>
      </c>
      <c r="E68" s="259"/>
      <c r="F68" s="108"/>
      <c r="G68" s="259">
        <f>+D68</f>
        <v>9000000</v>
      </c>
      <c r="H68" s="259"/>
      <c r="I68" s="259"/>
      <c r="J68" s="259"/>
      <c r="K68" s="304">
        <v>2285090</v>
      </c>
      <c r="L68" s="259">
        <f>+G68-K68</f>
        <v>6714910</v>
      </c>
      <c r="M68" s="259"/>
    </row>
    <row r="69" spans="1:13" s="212" customFormat="1" ht="40.5" thickTop="1" thickBot="1">
      <c r="A69" s="113"/>
      <c r="B69" s="114" t="s">
        <v>441</v>
      </c>
      <c r="C69" s="114"/>
      <c r="D69" s="286">
        <f>SUM(D13:D68)</f>
        <v>153785900</v>
      </c>
      <c r="E69" s="115">
        <f>SUM(E13:E68)</f>
        <v>26195900</v>
      </c>
      <c r="F69" s="115">
        <f>SUM(F13:F68)</f>
        <v>118590000</v>
      </c>
      <c r="G69" s="115">
        <f>+G68</f>
        <v>9000000</v>
      </c>
      <c r="H69" s="115"/>
      <c r="I69" s="115">
        <f>SUM(I13:I68)</f>
        <v>17959500</v>
      </c>
      <c r="J69" s="115">
        <f>SUM(J13:J68)</f>
        <v>690000</v>
      </c>
      <c r="K69" s="318">
        <f>SUM(K13:K68)</f>
        <v>2892415</v>
      </c>
      <c r="L69" s="115"/>
      <c r="M69" s="115"/>
    </row>
    <row r="70" spans="1:13" s="212" customFormat="1" ht="20.25" thickTop="1">
      <c r="B70" s="264" t="s">
        <v>15</v>
      </c>
      <c r="C70" s="264"/>
      <c r="D70" s="264"/>
      <c r="E70" s="279"/>
      <c r="F70" s="279"/>
      <c r="G70" s="280"/>
      <c r="H70" s="280"/>
      <c r="I70" s="280"/>
      <c r="J70" s="280"/>
      <c r="K70" s="280"/>
      <c r="L70" s="280"/>
      <c r="M70" s="280"/>
    </row>
  </sheetData>
  <mergeCells count="33">
    <mergeCell ref="A1:M1"/>
    <mergeCell ref="A2:M2"/>
    <mergeCell ref="A3:M3"/>
    <mergeCell ref="B10:C10"/>
    <mergeCell ref="B11:C11"/>
    <mergeCell ref="E6:G6"/>
    <mergeCell ref="A5:A6"/>
    <mergeCell ref="B5:B6"/>
    <mergeCell ref="E5:G5"/>
    <mergeCell ref="C5:C6"/>
    <mergeCell ref="K4:M4"/>
    <mergeCell ref="B57:C57"/>
    <mergeCell ref="B63:C63"/>
    <mergeCell ref="B38:C38"/>
    <mergeCell ref="B39:C39"/>
    <mergeCell ref="B40:C40"/>
    <mergeCell ref="B43:C43"/>
    <mergeCell ref="B47:C47"/>
    <mergeCell ref="B50:C50"/>
    <mergeCell ref="B51:C51"/>
    <mergeCell ref="B52:C52"/>
    <mergeCell ref="B54:C54"/>
    <mergeCell ref="B23:C23"/>
    <mergeCell ref="B30:C30"/>
    <mergeCell ref="B31:C31"/>
    <mergeCell ref="B32:C32"/>
    <mergeCell ref="B37:C37"/>
    <mergeCell ref="B12:C12"/>
    <mergeCell ref="B16:C16"/>
    <mergeCell ref="B21:C21"/>
    <mergeCell ref="B22:C22"/>
    <mergeCell ref="B8:C8"/>
    <mergeCell ref="B9:C9"/>
  </mergeCells>
  <pageMargins left="0.15748031496062992" right="0.15748031496062992" top="0.31496062992125984" bottom="0.19685039370078741" header="0.31496062992125984" footer="0.31496062992125984"/>
  <pageSetup scale="68" orientation="landscape" r:id="rId1"/>
  <headerFooter>
    <oddHeader>&amp;R&amp;"TH SarabunIT๙,ธรรมดา"&amp;18&amp;P</oddHeader>
  </headerFooter>
  <rowBreaks count="4" manualBreakCount="4">
    <brk id="33" max="12" man="1"/>
    <brk id="44" max="12" man="1"/>
    <brk id="49" max="12" man="1"/>
    <brk id="5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view="pageBreakPreview" topLeftCell="A4" zoomScaleNormal="100" zoomScaleSheetLayoutView="100" workbookViewId="0">
      <selection activeCell="B6" sqref="B6"/>
    </sheetView>
  </sheetViews>
  <sheetFormatPr defaultRowHeight="24.95" customHeight="1"/>
  <cols>
    <col min="1" max="1" width="23.42578125" style="1" customWidth="1"/>
    <col min="2" max="2" width="26.7109375" style="1" customWidth="1"/>
    <col min="3" max="3" width="19.7109375" style="2" customWidth="1"/>
    <col min="4" max="4" width="20" style="2" customWidth="1"/>
    <col min="5" max="5" width="15.42578125" style="2" customWidth="1"/>
    <col min="6" max="6" width="15" style="1" customWidth="1"/>
    <col min="7" max="16384" width="9.140625" style="1"/>
  </cols>
  <sheetData>
    <row r="1" spans="1:6" ht="24.95" customHeight="1">
      <c r="A1" s="347" t="s">
        <v>31</v>
      </c>
      <c r="B1" s="347"/>
      <c r="C1" s="347"/>
      <c r="D1" s="347"/>
      <c r="E1" s="3"/>
    </row>
    <row r="2" spans="1:6" ht="24.95" customHeight="1">
      <c r="A2" s="347" t="s">
        <v>102</v>
      </c>
      <c r="B2" s="347"/>
      <c r="C2" s="347"/>
      <c r="D2" s="347"/>
      <c r="E2" s="7"/>
      <c r="F2" s="7"/>
    </row>
    <row r="3" spans="1:6" ht="24.95" customHeight="1">
      <c r="A3" s="347"/>
      <c r="B3" s="347"/>
      <c r="C3" s="347"/>
      <c r="D3" s="347"/>
      <c r="E3" s="7"/>
      <c r="F3" s="7"/>
    </row>
    <row r="4" spans="1:6" ht="42" customHeight="1" thickBot="1">
      <c r="A4" s="348" t="s">
        <v>32</v>
      </c>
      <c r="B4" s="348"/>
      <c r="C4" s="348"/>
      <c r="D4" s="348"/>
      <c r="E4" s="7"/>
      <c r="F4" s="7"/>
    </row>
    <row r="5" spans="1:6" ht="36" customHeight="1" thickTop="1" thickBot="1">
      <c r="A5" s="30" t="s">
        <v>33</v>
      </c>
      <c r="B5" s="25" t="s">
        <v>34</v>
      </c>
      <c r="C5" s="32" t="s">
        <v>35</v>
      </c>
      <c r="D5" s="26" t="s">
        <v>36</v>
      </c>
      <c r="E5" s="7"/>
      <c r="F5" s="7"/>
    </row>
    <row r="6" spans="1:6" ht="38.25" customHeight="1" thickTop="1" thickBot="1">
      <c r="A6" s="31">
        <f>B6+C6+D6</f>
        <v>153785900</v>
      </c>
      <c r="B6" s="27">
        <f>'3. บัญชีโครงการ'!C72</f>
        <v>26195900</v>
      </c>
      <c r="C6" s="33">
        <f>'3. บัญชีโครงการ'!D67</f>
        <v>118590000</v>
      </c>
      <c r="D6" s="28">
        <f>'3. บัญชีโครงการ'!C73</f>
        <v>9000000</v>
      </c>
      <c r="E6" s="7"/>
      <c r="F6" s="7"/>
    </row>
    <row r="7" spans="1:6" ht="24.95" customHeight="1" thickTop="1" thickBot="1">
      <c r="A7" s="15" t="s">
        <v>42</v>
      </c>
      <c r="B7" s="29">
        <f>B6*100/A6</f>
        <v>17.034006368594259</v>
      </c>
      <c r="C7" s="34">
        <f>C6*100/A6</f>
        <v>77.113701581224291</v>
      </c>
      <c r="D7" s="29">
        <f>D6*100/A6</f>
        <v>5.8522920501814539</v>
      </c>
      <c r="E7" s="7"/>
      <c r="F7" s="7"/>
    </row>
    <row r="8" spans="1:6" ht="24.95" customHeight="1" thickTop="1">
      <c r="A8" s="16"/>
      <c r="B8" s="17"/>
      <c r="C8" s="18"/>
      <c r="D8" s="19"/>
      <c r="E8" s="7"/>
      <c r="F8" s="7"/>
    </row>
    <row r="9" spans="1:6" ht="24.95" customHeight="1">
      <c r="A9" s="16"/>
      <c r="B9" s="17"/>
      <c r="C9" s="18"/>
      <c r="D9" s="19"/>
      <c r="E9" s="7"/>
      <c r="F9" s="7"/>
    </row>
    <row r="10" spans="1:6" ht="24.95" customHeight="1">
      <c r="A10" s="16"/>
      <c r="B10" s="17"/>
      <c r="C10" s="18"/>
      <c r="D10" s="19"/>
      <c r="E10" s="7"/>
      <c r="F10" s="7"/>
    </row>
    <row r="11" spans="1:6" ht="24.95" customHeight="1">
      <c r="A11" s="16"/>
      <c r="B11" s="17"/>
      <c r="C11" s="18"/>
      <c r="D11" s="19"/>
      <c r="E11" s="7"/>
      <c r="F11" s="7"/>
    </row>
    <row r="12" spans="1:6" ht="24.95" customHeight="1">
      <c r="A12" s="16"/>
      <c r="B12" s="17"/>
      <c r="C12" s="18"/>
      <c r="D12" s="19"/>
      <c r="E12" s="7"/>
      <c r="F12" s="7"/>
    </row>
    <row r="13" spans="1:6" ht="24.95" customHeight="1">
      <c r="A13" s="16"/>
      <c r="B13" s="17"/>
      <c r="C13" s="18"/>
      <c r="D13" s="19"/>
      <c r="E13" s="7"/>
      <c r="F13" s="7"/>
    </row>
    <row r="14" spans="1:6" ht="24.95" customHeight="1">
      <c r="A14" s="16"/>
      <c r="B14" s="17"/>
      <c r="C14" s="18"/>
      <c r="D14" s="19"/>
      <c r="E14" s="7"/>
      <c r="F14" s="7"/>
    </row>
    <row r="15" spans="1:6" ht="24.95" customHeight="1">
      <c r="A15" s="16"/>
      <c r="B15" s="17"/>
      <c r="C15" s="18"/>
      <c r="D15" s="19"/>
      <c r="E15" s="7"/>
      <c r="F15" s="7"/>
    </row>
    <row r="16" spans="1:6" ht="24.95" customHeight="1">
      <c r="A16" s="16"/>
      <c r="B16" s="17"/>
      <c r="C16" s="18"/>
      <c r="D16" s="19"/>
      <c r="E16" s="7"/>
      <c r="F16" s="7"/>
    </row>
    <row r="17" spans="1:6" ht="24.95" customHeight="1">
      <c r="A17" s="16"/>
      <c r="B17" s="17"/>
      <c r="C17" s="18"/>
      <c r="D17" s="19"/>
      <c r="E17" s="7"/>
      <c r="F17" s="7"/>
    </row>
    <row r="18" spans="1:6" ht="24.95" customHeight="1">
      <c r="A18" s="16"/>
      <c r="B18" s="17"/>
      <c r="C18" s="18"/>
      <c r="D18" s="19"/>
      <c r="E18" s="7"/>
      <c r="F18" s="7"/>
    </row>
    <row r="19" spans="1:6" ht="24.95" customHeight="1">
      <c r="A19" s="16"/>
      <c r="B19" s="17"/>
      <c r="C19" s="18"/>
      <c r="D19" s="19"/>
      <c r="E19" s="7"/>
      <c r="F19" s="7"/>
    </row>
    <row r="20" spans="1:6" ht="24.95" customHeight="1">
      <c r="A20" s="16"/>
      <c r="B20" s="17"/>
      <c r="C20" s="18"/>
      <c r="D20" s="19"/>
      <c r="E20" s="7"/>
      <c r="F20" s="7"/>
    </row>
    <row r="21" spans="1:6" ht="24.95" customHeight="1">
      <c r="A21" s="16"/>
      <c r="B21" s="17"/>
      <c r="C21" s="18"/>
      <c r="D21" s="19"/>
      <c r="E21" s="7"/>
      <c r="F21" s="7"/>
    </row>
    <row r="22" spans="1:6" ht="24.95" customHeight="1">
      <c r="A22" s="16"/>
      <c r="B22" s="17"/>
      <c r="C22" s="18"/>
      <c r="D22" s="19"/>
      <c r="E22" s="7"/>
      <c r="F22" s="7"/>
    </row>
    <row r="23" spans="1:6" ht="24.95" customHeight="1">
      <c r="A23" s="16"/>
      <c r="B23" s="17"/>
      <c r="C23" s="18"/>
      <c r="D23" s="19"/>
      <c r="E23" s="7"/>
      <c r="F23" s="7"/>
    </row>
    <row r="24" spans="1:6" ht="24.95" customHeight="1">
      <c r="A24" s="16"/>
      <c r="B24" s="17"/>
      <c r="C24" s="18"/>
      <c r="D24" s="19"/>
      <c r="E24" s="7"/>
      <c r="F24" s="7"/>
    </row>
    <row r="25" spans="1:6" ht="24.95" customHeight="1">
      <c r="A25" s="16"/>
      <c r="B25" s="17"/>
      <c r="C25" s="18"/>
      <c r="D25" s="19"/>
      <c r="E25" s="7"/>
      <c r="F25" s="7"/>
    </row>
    <row r="26" spans="1:6" ht="24.95" customHeight="1">
      <c r="A26" s="16"/>
      <c r="B26" s="17"/>
      <c r="C26" s="18"/>
      <c r="D26" s="19"/>
      <c r="E26" s="7"/>
      <c r="F26" s="7"/>
    </row>
    <row r="27" spans="1:6" ht="24.95" customHeight="1">
      <c r="A27" s="16"/>
      <c r="B27" s="17"/>
      <c r="C27" s="18"/>
      <c r="D27" s="19"/>
      <c r="E27" s="7"/>
      <c r="F27" s="7"/>
    </row>
    <row r="28" spans="1:6" ht="24.95" customHeight="1">
      <c r="A28" s="16"/>
      <c r="B28" s="17"/>
      <c r="C28" s="18"/>
      <c r="D28" s="19"/>
      <c r="E28" s="7"/>
      <c r="F28" s="7"/>
    </row>
    <row r="29" spans="1:6" ht="40.5" customHeight="1" thickBot="1">
      <c r="A29" s="348" t="s">
        <v>37</v>
      </c>
      <c r="B29" s="348"/>
      <c r="C29" s="348"/>
      <c r="D29" s="348"/>
      <c r="E29" s="7"/>
      <c r="F29" s="7"/>
    </row>
    <row r="30" spans="1:6" ht="34.5" customHeight="1" thickTop="1" thickBot="1">
      <c r="A30" s="20" t="s">
        <v>38</v>
      </c>
      <c r="B30" s="21" t="s">
        <v>39</v>
      </c>
      <c r="C30" s="22" t="s">
        <v>40</v>
      </c>
      <c r="D30" s="23" t="s">
        <v>41</v>
      </c>
      <c r="E30" s="7"/>
      <c r="F30" s="7"/>
    </row>
    <row r="31" spans="1:6" ht="40.5" customHeight="1" thickTop="1" thickBot="1">
      <c r="A31" s="20">
        <v>212750800</v>
      </c>
      <c r="B31" s="21">
        <f>'2.งบหน้าตามยุทธศาสตร์'!D13</f>
        <v>153785900</v>
      </c>
      <c r="C31" s="22">
        <f>A31-B31</f>
        <v>58964900</v>
      </c>
      <c r="D31" s="24">
        <v>-6</v>
      </c>
      <c r="E31" s="7"/>
      <c r="F31" s="7"/>
    </row>
    <row r="32" spans="1:6" ht="24.95" customHeight="1" thickTop="1">
      <c r="A32" s="16"/>
      <c r="B32" s="17"/>
      <c r="C32" s="18"/>
      <c r="D32" s="19"/>
      <c r="E32" s="7"/>
      <c r="F32" s="7"/>
    </row>
    <row r="33" spans="1:6" ht="24.95" customHeight="1">
      <c r="A33" s="16"/>
      <c r="B33" s="17"/>
      <c r="C33" s="18"/>
      <c r="D33" s="19"/>
      <c r="E33" s="7"/>
      <c r="F33" s="7"/>
    </row>
    <row r="34" spans="1:6" ht="24.95" customHeight="1">
      <c r="A34" s="16"/>
      <c r="B34" s="17"/>
      <c r="C34" s="18"/>
      <c r="D34" s="19"/>
      <c r="E34" s="7"/>
      <c r="F34" s="7"/>
    </row>
    <row r="35" spans="1:6" ht="24.95" customHeight="1">
      <c r="A35" s="16"/>
      <c r="B35" s="17"/>
      <c r="C35" s="18"/>
      <c r="D35" s="19"/>
      <c r="E35" s="7"/>
      <c r="F35" s="7"/>
    </row>
    <row r="36" spans="1:6" ht="24.95" customHeight="1">
      <c r="A36" s="16"/>
      <c r="B36" s="17"/>
      <c r="C36" s="18"/>
      <c r="D36" s="19"/>
      <c r="E36" s="7"/>
      <c r="F36" s="7"/>
    </row>
    <row r="37" spans="1:6" ht="24.95" customHeight="1">
      <c r="A37" s="16"/>
      <c r="B37" s="17"/>
      <c r="C37" s="18"/>
      <c r="D37" s="19"/>
      <c r="E37" s="7"/>
      <c r="F37" s="7"/>
    </row>
    <row r="38" spans="1:6" ht="24.95" customHeight="1">
      <c r="A38" s="16"/>
      <c r="B38" s="17"/>
      <c r="C38" s="18"/>
      <c r="D38" s="19"/>
      <c r="E38" s="7"/>
      <c r="F38" s="7"/>
    </row>
    <row r="39" spans="1:6" ht="24.95" customHeight="1">
      <c r="A39" s="16"/>
      <c r="B39" s="17"/>
      <c r="C39" s="18"/>
      <c r="D39" s="19"/>
      <c r="E39" s="7"/>
      <c r="F39" s="7"/>
    </row>
    <row r="40" spans="1:6" ht="24.95" customHeight="1">
      <c r="A40" s="16"/>
      <c r="B40" s="17"/>
      <c r="C40" s="18"/>
      <c r="D40" s="19"/>
      <c r="E40" s="7"/>
      <c r="F40" s="7"/>
    </row>
    <row r="41" spans="1:6" ht="24.95" customHeight="1">
      <c r="A41" s="16"/>
      <c r="B41" s="17"/>
      <c r="C41" s="18"/>
      <c r="D41" s="19"/>
      <c r="E41" s="7"/>
      <c r="F41" s="7"/>
    </row>
    <row r="42" spans="1:6" ht="24.95" customHeight="1">
      <c r="A42" s="16"/>
      <c r="B42" s="17"/>
      <c r="C42" s="18"/>
      <c r="D42" s="19"/>
      <c r="E42" s="7"/>
      <c r="F42" s="7"/>
    </row>
    <row r="43" spans="1:6" ht="24.95" customHeight="1">
      <c r="A43" s="16"/>
      <c r="B43" s="17"/>
      <c r="C43" s="18"/>
      <c r="D43" s="19"/>
      <c r="E43" s="7"/>
      <c r="F43" s="7"/>
    </row>
  </sheetData>
  <mergeCells count="5">
    <mergeCell ref="A1:D1"/>
    <mergeCell ref="A2:D2"/>
    <mergeCell ref="A3:D3"/>
    <mergeCell ref="A4:D4"/>
    <mergeCell ref="A29:D29"/>
  </mergeCells>
  <pageMargins left="0.43307086614173229" right="0.27559055118110237" top="0.70866141732283472" bottom="0.31496062992125984" header="0.31496062992125984" footer="0.31496062992125984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view="pageBreakPreview" zoomScaleNormal="100" zoomScaleSheetLayoutView="100" workbookViewId="0">
      <selection activeCell="B29" sqref="B29"/>
    </sheetView>
  </sheetViews>
  <sheetFormatPr defaultRowHeight="24.95" customHeight="1"/>
  <cols>
    <col min="1" max="1" width="7.5703125" style="1" customWidth="1"/>
    <col min="2" max="2" width="45.7109375" style="1" customWidth="1"/>
    <col min="3" max="3" width="12.28515625" style="2" customWidth="1"/>
    <col min="4" max="4" width="17.42578125" style="2" customWidth="1"/>
    <col min="5" max="5" width="15.42578125" style="2" customWidth="1"/>
    <col min="6" max="6" width="15" style="1" customWidth="1"/>
    <col min="7" max="16384" width="9.140625" style="1"/>
  </cols>
  <sheetData>
    <row r="1" spans="1:6" ht="24.95" customHeight="1">
      <c r="A1" s="347" t="s">
        <v>16</v>
      </c>
      <c r="B1" s="347"/>
      <c r="C1" s="347"/>
      <c r="D1" s="347"/>
      <c r="E1" s="347"/>
    </row>
    <row r="2" spans="1:6" ht="24.95" customHeight="1">
      <c r="A2" s="347" t="s">
        <v>103</v>
      </c>
      <c r="B2" s="347"/>
      <c r="C2" s="347"/>
      <c r="D2" s="347"/>
      <c r="E2" s="347"/>
      <c r="F2" s="7"/>
    </row>
    <row r="3" spans="1:6" ht="24.95" customHeight="1">
      <c r="A3" s="347" t="s">
        <v>17</v>
      </c>
      <c r="B3" s="347"/>
      <c r="C3" s="347"/>
      <c r="D3" s="347"/>
      <c r="E3" s="347"/>
      <c r="F3" s="7"/>
    </row>
    <row r="4" spans="1:6" ht="24.95" customHeight="1">
      <c r="A4" s="7"/>
      <c r="B4" s="8"/>
      <c r="C4" s="6"/>
      <c r="D4" s="9"/>
      <c r="E4" s="7"/>
      <c r="F4" s="7"/>
    </row>
    <row r="5" spans="1:6" ht="24.95" customHeight="1">
      <c r="A5" s="349" t="s">
        <v>19</v>
      </c>
      <c r="B5" s="349"/>
      <c r="C5" s="349"/>
      <c r="D5" s="349"/>
      <c r="E5" s="349"/>
      <c r="F5" s="7"/>
    </row>
    <row r="6" spans="1:6" ht="48.75" customHeight="1">
      <c r="A6" s="35" t="s">
        <v>0</v>
      </c>
      <c r="B6" s="35" t="s">
        <v>20</v>
      </c>
      <c r="C6" s="36" t="s">
        <v>18</v>
      </c>
      <c r="D6" s="37" t="s">
        <v>43</v>
      </c>
      <c r="E6" s="38" t="s">
        <v>41</v>
      </c>
      <c r="F6" s="7"/>
    </row>
    <row r="7" spans="1:6" ht="36" customHeight="1">
      <c r="A7" s="132">
        <v>1</v>
      </c>
      <c r="B7" s="133" t="s">
        <v>98</v>
      </c>
      <c r="C7" s="134">
        <v>3</v>
      </c>
      <c r="D7" s="134">
        <f>'3. บัญชีโครงการ'!E6</f>
        <v>49776700</v>
      </c>
      <c r="E7" s="138">
        <f>D7*100/D13</f>
        <v>32.367531743807461</v>
      </c>
      <c r="F7" s="7"/>
    </row>
    <row r="8" spans="1:6" ht="24.95" customHeight="1">
      <c r="A8" s="39">
        <v>2</v>
      </c>
      <c r="B8" s="40" t="s">
        <v>23</v>
      </c>
      <c r="C8" s="41">
        <v>1</v>
      </c>
      <c r="D8" s="41">
        <f>'3. บัญชีโครงการ'!E18</f>
        <v>2802100</v>
      </c>
      <c r="E8" s="139">
        <f>D8*100/D13</f>
        <v>1.8220786170903835</v>
      </c>
      <c r="F8" s="7"/>
    </row>
    <row r="9" spans="1:6" ht="24.95" customHeight="1">
      <c r="A9" s="135">
        <v>3</v>
      </c>
      <c r="B9" s="136" t="s">
        <v>26</v>
      </c>
      <c r="C9" s="137">
        <v>1</v>
      </c>
      <c r="D9" s="137">
        <f>'3. บัญชีโครงการ'!E27</f>
        <v>1721300</v>
      </c>
      <c r="E9" s="138">
        <f>D9*100/D13</f>
        <v>1.1192833673308151</v>
      </c>
      <c r="F9" s="7"/>
    </row>
    <row r="10" spans="1:6" ht="44.25" customHeight="1">
      <c r="A10" s="39">
        <v>4</v>
      </c>
      <c r="B10" s="43" t="s">
        <v>27</v>
      </c>
      <c r="C10" s="41">
        <v>1</v>
      </c>
      <c r="D10" s="41">
        <f>'3. บัญชีโครงการ'!E34</f>
        <v>40200000</v>
      </c>
      <c r="E10" s="139">
        <f>D10*100/D13</f>
        <v>26.140237824143824</v>
      </c>
      <c r="F10" s="7"/>
    </row>
    <row r="11" spans="1:6" ht="24.95" customHeight="1">
      <c r="A11" s="135">
        <v>5</v>
      </c>
      <c r="B11" s="136" t="s">
        <v>28</v>
      </c>
      <c r="C11" s="137">
        <v>2</v>
      </c>
      <c r="D11" s="137">
        <f>'3. บัญชีโครงการ'!E48</f>
        <v>50285800</v>
      </c>
      <c r="E11" s="138">
        <f>D11*100/D13</f>
        <v>32.698576397446061</v>
      </c>
      <c r="F11" s="7"/>
    </row>
    <row r="12" spans="1:6" ht="31.5" customHeight="1" thickBot="1">
      <c r="A12" s="44"/>
      <c r="B12" s="45" t="s">
        <v>30</v>
      </c>
      <c r="C12" s="46"/>
      <c r="D12" s="46">
        <f>'3. บัญชีโครงการ'!E66</f>
        <v>9000000</v>
      </c>
      <c r="E12" s="139">
        <f>D12*100/D13</f>
        <v>5.8522920501814539</v>
      </c>
      <c r="F12" s="7"/>
    </row>
    <row r="13" spans="1:6" ht="33.75" customHeight="1" thickTop="1" thickBot="1">
      <c r="A13" s="140"/>
      <c r="B13" s="141" t="s">
        <v>5</v>
      </c>
      <c r="C13" s="142">
        <f>SUM(C7:C12)</f>
        <v>8</v>
      </c>
      <c r="D13" s="142">
        <f>SUM(D7:D12)</f>
        <v>153785900</v>
      </c>
      <c r="E13" s="156">
        <f>SUM(E7:E12)</f>
        <v>100</v>
      </c>
      <c r="F13" s="7"/>
    </row>
    <row r="14" spans="1:6" ht="23.25" customHeight="1" thickTop="1">
      <c r="A14" s="11"/>
      <c r="B14" s="12"/>
      <c r="C14" s="13"/>
      <c r="D14" s="14"/>
      <c r="E14" s="7"/>
      <c r="F14" s="7"/>
    </row>
    <row r="15" spans="1:6" ht="24.95" customHeight="1">
      <c r="A15" s="3"/>
      <c r="B15" s="4"/>
      <c r="C15" s="10"/>
      <c r="D15" s="5"/>
      <c r="E15" s="7"/>
      <c r="F15" s="7"/>
    </row>
    <row r="16" spans="1:6" ht="24.95" customHeight="1">
      <c r="A16" s="350" t="s">
        <v>21</v>
      </c>
      <c r="B16" s="350"/>
      <c r="C16" s="350"/>
      <c r="D16" s="350"/>
      <c r="E16" s="350"/>
      <c r="F16" s="7"/>
    </row>
    <row r="17" spans="1:6" ht="42.75" customHeight="1">
      <c r="A17" s="35" t="s">
        <v>0</v>
      </c>
      <c r="B17" s="35" t="s">
        <v>22</v>
      </c>
      <c r="C17" s="36" t="s">
        <v>18</v>
      </c>
      <c r="D17" s="37" t="s">
        <v>43</v>
      </c>
      <c r="E17" s="38" t="s">
        <v>41</v>
      </c>
      <c r="F17" s="7"/>
    </row>
    <row r="18" spans="1:6" ht="49.5" customHeight="1">
      <c r="A18" s="130">
        <v>1</v>
      </c>
      <c r="B18" s="143" t="s">
        <v>101</v>
      </c>
      <c r="C18" s="131">
        <v>3</v>
      </c>
      <c r="D18" s="131">
        <f>'3. บัญชีโครงการ'!E7</f>
        <v>49776700</v>
      </c>
      <c r="E18" s="152">
        <f>D18*100/D24</f>
        <v>32.367531743807461</v>
      </c>
      <c r="F18" s="7"/>
    </row>
    <row r="19" spans="1:6" ht="24.95" customHeight="1">
      <c r="A19" s="39">
        <v>2</v>
      </c>
      <c r="B19" s="40" t="s">
        <v>29</v>
      </c>
      <c r="C19" s="41">
        <v>1</v>
      </c>
      <c r="D19" s="42">
        <f>'3. บัญชีโครงการ'!E19</f>
        <v>2802100</v>
      </c>
      <c r="E19" s="153">
        <f>D19*100/D24</f>
        <v>1.8220786170903835</v>
      </c>
      <c r="F19" s="7"/>
    </row>
    <row r="20" spans="1:6" ht="24.95" customHeight="1">
      <c r="A20" s="144">
        <v>3</v>
      </c>
      <c r="B20" s="145" t="s">
        <v>24</v>
      </c>
      <c r="C20" s="146">
        <v>1</v>
      </c>
      <c r="D20" s="147">
        <f>'3. บัญชีโครงการ'!E28</f>
        <v>1721300</v>
      </c>
      <c r="E20" s="154">
        <f>D20*100/D24</f>
        <v>1.1192833673308151</v>
      </c>
      <c r="F20" s="7"/>
    </row>
    <row r="21" spans="1:6" ht="24.95" customHeight="1">
      <c r="A21" s="39">
        <v>4</v>
      </c>
      <c r="B21" s="43" t="s">
        <v>25</v>
      </c>
      <c r="C21" s="41">
        <v>1</v>
      </c>
      <c r="D21" s="42">
        <f>'3. บัญชีโครงการ'!E35</f>
        <v>40200000</v>
      </c>
      <c r="E21" s="153">
        <f>D21*100/D24</f>
        <v>26.140237824143824</v>
      </c>
      <c r="F21" s="7"/>
    </row>
    <row r="22" spans="1:6" ht="26.25" customHeight="1">
      <c r="A22" s="144">
        <v>5</v>
      </c>
      <c r="B22" s="148" t="s">
        <v>99</v>
      </c>
      <c r="C22" s="146">
        <v>2</v>
      </c>
      <c r="D22" s="147">
        <f>'3. บัญชีโครงการ'!E49</f>
        <v>50285800</v>
      </c>
      <c r="E22" s="154">
        <f>D22*100/D24</f>
        <v>32.698576397446061</v>
      </c>
      <c r="F22" s="7"/>
    </row>
    <row r="23" spans="1:6" ht="26.25" customHeight="1" thickBot="1">
      <c r="A23" s="126">
        <v>6</v>
      </c>
      <c r="B23" s="127" t="s">
        <v>100</v>
      </c>
      <c r="C23" s="128"/>
      <c r="D23" s="129">
        <f>'3. บัญชีโครงการ'!E66</f>
        <v>9000000</v>
      </c>
      <c r="E23" s="155">
        <f>D23*100/D24</f>
        <v>5.8522920501814539</v>
      </c>
      <c r="F23" s="7"/>
    </row>
    <row r="24" spans="1:6" ht="33.75" customHeight="1" thickTop="1" thickBot="1">
      <c r="A24" s="149"/>
      <c r="B24" s="150" t="s">
        <v>5</v>
      </c>
      <c r="C24" s="151">
        <f>SUM(C18:C23)</f>
        <v>8</v>
      </c>
      <c r="D24" s="151">
        <f>SUM(D18:D23)</f>
        <v>153785900</v>
      </c>
      <c r="E24" s="157">
        <f>SUM(E18:E23)</f>
        <v>100</v>
      </c>
      <c r="F24" s="7"/>
    </row>
    <row r="25" spans="1:6" ht="24.95" customHeight="1" thickTop="1">
      <c r="A25" s="7"/>
      <c r="B25" s="8"/>
      <c r="C25" s="6"/>
      <c r="D25" s="9"/>
      <c r="E25" s="7"/>
      <c r="F25" s="7"/>
    </row>
    <row r="26" spans="1:6" ht="24.95" customHeight="1">
      <c r="A26" s="7"/>
      <c r="B26" s="8"/>
      <c r="C26" s="6"/>
      <c r="D26" s="9"/>
      <c r="E26" s="7"/>
      <c r="F26" s="7"/>
    </row>
    <row r="27" spans="1:6" ht="24.95" customHeight="1">
      <c r="A27" s="7"/>
      <c r="B27" s="8"/>
      <c r="C27" s="6"/>
      <c r="D27" s="249">
        <f>D22+D23</f>
        <v>59285800</v>
      </c>
      <c r="E27" s="250">
        <f>D27*100/D24</f>
        <v>38.550868447627515</v>
      </c>
      <c r="F27" s="7"/>
    </row>
  </sheetData>
  <mergeCells count="5">
    <mergeCell ref="A1:E1"/>
    <mergeCell ref="A2:E2"/>
    <mergeCell ref="A3:E3"/>
    <mergeCell ref="A5:E5"/>
    <mergeCell ref="A16:E16"/>
  </mergeCells>
  <pageMargins left="0.43307086614173229" right="0.27559055118110237" top="0.70866141732283472" bottom="0.31496062992125984" header="0.31496062992125984" footer="0.31496062992125984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view="pageBreakPreview" zoomScaleNormal="100" zoomScaleSheetLayoutView="100" workbookViewId="0">
      <selection activeCell="P11" sqref="P11"/>
    </sheetView>
  </sheetViews>
  <sheetFormatPr defaultRowHeight="24.95" customHeight="1"/>
  <cols>
    <col min="1" max="1" width="5.5703125" style="63" customWidth="1"/>
    <col min="2" max="2" width="37.28515625" style="63" customWidth="1"/>
    <col min="3" max="3" width="13" style="117" customWidth="1"/>
    <col min="4" max="4" width="14.140625" style="117" customWidth="1"/>
    <col min="5" max="5" width="14" style="117" customWidth="1"/>
    <col min="6" max="6" width="15" style="63" customWidth="1"/>
    <col min="7" max="16384" width="9.140625" style="63"/>
  </cols>
  <sheetData>
    <row r="1" spans="1:6" ht="24.95" customHeight="1">
      <c r="A1" s="339" t="s">
        <v>45</v>
      </c>
      <c r="B1" s="339"/>
      <c r="C1" s="339"/>
      <c r="D1" s="339"/>
      <c r="E1" s="339"/>
      <c r="F1" s="339"/>
    </row>
    <row r="2" spans="1:6" ht="24.95" customHeight="1">
      <c r="A2" s="339" t="s">
        <v>47</v>
      </c>
      <c r="B2" s="339"/>
      <c r="C2" s="339"/>
      <c r="D2" s="339"/>
      <c r="E2" s="339"/>
      <c r="F2" s="339"/>
    </row>
    <row r="3" spans="1:6" ht="24.95" customHeight="1">
      <c r="A3" s="64" t="s">
        <v>7</v>
      </c>
      <c r="B3" s="65" t="s">
        <v>2</v>
      </c>
      <c r="C3" s="66">
        <f>E67</f>
        <v>153785900</v>
      </c>
      <c r="D3" s="67" t="s">
        <v>13</v>
      </c>
      <c r="E3" s="64"/>
      <c r="F3" s="64"/>
    </row>
    <row r="4" spans="1:6" ht="24.95" customHeight="1">
      <c r="A4" s="344" t="s">
        <v>0</v>
      </c>
      <c r="B4" s="344" t="s">
        <v>1</v>
      </c>
      <c r="C4" s="351" t="s">
        <v>2</v>
      </c>
      <c r="D4" s="351"/>
      <c r="E4" s="351"/>
      <c r="F4" s="344" t="s">
        <v>6</v>
      </c>
    </row>
    <row r="5" spans="1:6" ht="24.95" customHeight="1" thickBot="1">
      <c r="A5" s="345"/>
      <c r="B5" s="345"/>
      <c r="C5" s="69" t="s">
        <v>3</v>
      </c>
      <c r="D5" s="69" t="s">
        <v>4</v>
      </c>
      <c r="E5" s="69" t="s">
        <v>5</v>
      </c>
      <c r="F5" s="345"/>
    </row>
    <row r="6" spans="1:6" ht="50.25" customHeight="1" thickTop="1" thickBot="1">
      <c r="A6" s="70"/>
      <c r="B6" s="71" t="s">
        <v>88</v>
      </c>
      <c r="C6" s="72"/>
      <c r="D6" s="72"/>
      <c r="E6" s="72">
        <f>E7</f>
        <v>49776700</v>
      </c>
      <c r="F6" s="70"/>
    </row>
    <row r="7" spans="1:6" ht="48.75" customHeight="1" thickTop="1" thickBot="1">
      <c r="A7" s="73"/>
      <c r="B7" s="74" t="s">
        <v>79</v>
      </c>
      <c r="C7" s="75"/>
      <c r="D7" s="75"/>
      <c r="E7" s="75">
        <f>E8+E12+E13</f>
        <v>49776700</v>
      </c>
      <c r="F7" s="73"/>
    </row>
    <row r="8" spans="1:6" ht="48" customHeight="1" thickTop="1">
      <c r="A8" s="246">
        <v>1</v>
      </c>
      <c r="B8" s="247" t="s">
        <v>320</v>
      </c>
      <c r="C8" s="168">
        <f>C9</f>
        <v>2046100</v>
      </c>
      <c r="D8" s="168"/>
      <c r="E8" s="168">
        <f>C8+D8</f>
        <v>2046100</v>
      </c>
      <c r="F8" s="166"/>
    </row>
    <row r="9" spans="1:6" ht="45" customHeight="1">
      <c r="A9" s="120"/>
      <c r="B9" s="244" t="s">
        <v>321</v>
      </c>
      <c r="C9" s="245">
        <f>C10+C11</f>
        <v>2046100</v>
      </c>
      <c r="D9" s="245"/>
      <c r="E9" s="245">
        <f>C9+D9</f>
        <v>2046100</v>
      </c>
      <c r="F9" s="119"/>
    </row>
    <row r="10" spans="1:6" ht="75" customHeight="1">
      <c r="A10" s="58"/>
      <c r="B10" s="47" t="s">
        <v>322</v>
      </c>
      <c r="C10" s="108">
        <v>1497100</v>
      </c>
      <c r="D10" s="79"/>
      <c r="E10" s="79"/>
      <c r="F10" s="80" t="s">
        <v>48</v>
      </c>
    </row>
    <row r="11" spans="1:6" ht="48" customHeight="1">
      <c r="A11" s="58"/>
      <c r="B11" s="47" t="s">
        <v>323</v>
      </c>
      <c r="C11" s="108">
        <v>549000</v>
      </c>
      <c r="D11" s="79"/>
      <c r="E11" s="79"/>
      <c r="F11" s="81" t="s">
        <v>49</v>
      </c>
    </row>
    <row r="12" spans="1:6" ht="72" customHeight="1">
      <c r="A12" s="82">
        <v>2</v>
      </c>
      <c r="B12" s="83" t="s">
        <v>50</v>
      </c>
      <c r="C12" s="84">
        <v>1140600</v>
      </c>
      <c r="D12" s="84"/>
      <c r="E12" s="84">
        <f>C12+D12</f>
        <v>1140600</v>
      </c>
      <c r="F12" s="85" t="s">
        <v>48</v>
      </c>
    </row>
    <row r="13" spans="1:6" ht="63.75" customHeight="1">
      <c r="A13" s="55">
        <v>3</v>
      </c>
      <c r="B13" s="56" t="s">
        <v>85</v>
      </c>
      <c r="C13" s="57"/>
      <c r="D13" s="84">
        <f>D14+D15+D16+D17</f>
        <v>46590000</v>
      </c>
      <c r="E13" s="84">
        <f>C13+D13</f>
        <v>46590000</v>
      </c>
      <c r="F13" s="86" t="s">
        <v>7</v>
      </c>
    </row>
    <row r="14" spans="1:6" ht="65.25" customHeight="1">
      <c r="A14" s="51">
        <v>3.1</v>
      </c>
      <c r="B14" s="49" t="s">
        <v>106</v>
      </c>
      <c r="C14" s="50"/>
      <c r="D14" s="87">
        <v>12320000</v>
      </c>
      <c r="E14" s="88"/>
      <c r="F14" s="53" t="s">
        <v>53</v>
      </c>
    </row>
    <row r="15" spans="1:6" ht="65.25" customHeight="1">
      <c r="A15" s="51">
        <v>3.2</v>
      </c>
      <c r="B15" s="49" t="s">
        <v>52</v>
      </c>
      <c r="C15" s="50"/>
      <c r="D15" s="87">
        <v>7500000</v>
      </c>
      <c r="E15" s="88"/>
      <c r="F15" s="53" t="s">
        <v>53</v>
      </c>
    </row>
    <row r="16" spans="1:6" ht="65.25" customHeight="1">
      <c r="A16" s="51">
        <v>3.3</v>
      </c>
      <c r="B16" s="49" t="s">
        <v>54</v>
      </c>
      <c r="C16" s="50"/>
      <c r="D16" s="87">
        <v>22750000</v>
      </c>
      <c r="E16" s="88"/>
      <c r="F16" s="53" t="s">
        <v>53</v>
      </c>
    </row>
    <row r="17" spans="1:6" ht="68.25" customHeight="1" thickBot="1">
      <c r="A17" s="58">
        <v>3.4</v>
      </c>
      <c r="B17" s="59" t="s">
        <v>51</v>
      </c>
      <c r="C17" s="60"/>
      <c r="D17" s="89">
        <v>4020000</v>
      </c>
      <c r="E17" s="69"/>
      <c r="F17" s="90" t="s">
        <v>53</v>
      </c>
    </row>
    <row r="18" spans="1:6" ht="46.5" customHeight="1" thickTop="1" thickBot="1">
      <c r="A18" s="70"/>
      <c r="B18" s="71" t="s">
        <v>89</v>
      </c>
      <c r="C18" s="72"/>
      <c r="D18" s="72"/>
      <c r="E18" s="72">
        <f>E20</f>
        <v>2802100</v>
      </c>
      <c r="F18" s="91"/>
    </row>
    <row r="19" spans="1:6" ht="46.5" customHeight="1" thickTop="1" thickBot="1">
      <c r="A19" s="92"/>
      <c r="B19" s="74" t="s">
        <v>77</v>
      </c>
      <c r="C19" s="93"/>
      <c r="D19" s="93"/>
      <c r="E19" s="93">
        <f>E20</f>
        <v>2802100</v>
      </c>
      <c r="F19" s="94"/>
    </row>
    <row r="20" spans="1:6" ht="44.25" customHeight="1" thickTop="1">
      <c r="A20" s="95">
        <v>4</v>
      </c>
      <c r="B20" s="61" t="s">
        <v>55</v>
      </c>
      <c r="C20" s="77">
        <f>C21+C24+C25+C26</f>
        <v>2802100</v>
      </c>
      <c r="D20" s="77"/>
      <c r="E20" s="77">
        <f>C20+D20</f>
        <v>2802100</v>
      </c>
      <c r="F20" s="96"/>
    </row>
    <row r="21" spans="1:6" ht="46.5" customHeight="1">
      <c r="A21" s="97">
        <v>4.0999999999999996</v>
      </c>
      <c r="B21" s="52" t="s">
        <v>337</v>
      </c>
      <c r="C21" s="87">
        <f>C22+C23</f>
        <v>1069000</v>
      </c>
      <c r="D21" s="88"/>
      <c r="E21" s="88"/>
      <c r="F21" s="53" t="s">
        <v>11</v>
      </c>
    </row>
    <row r="22" spans="1:6" ht="105" customHeight="1">
      <c r="A22" s="97"/>
      <c r="B22" s="52" t="s">
        <v>338</v>
      </c>
      <c r="C22" s="87">
        <v>947000</v>
      </c>
      <c r="D22" s="88"/>
      <c r="E22" s="88"/>
      <c r="F22" s="53"/>
    </row>
    <row r="23" spans="1:6" ht="90" customHeight="1">
      <c r="A23" s="97"/>
      <c r="B23" s="52" t="s">
        <v>339</v>
      </c>
      <c r="C23" s="87">
        <v>122000</v>
      </c>
      <c r="D23" s="88"/>
      <c r="E23" s="88"/>
      <c r="F23" s="53"/>
    </row>
    <row r="24" spans="1:6" ht="44.25" customHeight="1">
      <c r="A24" s="97">
        <v>4.2</v>
      </c>
      <c r="B24" s="49" t="s">
        <v>56</v>
      </c>
      <c r="C24" s="87">
        <v>449500</v>
      </c>
      <c r="D24" s="87"/>
      <c r="E24" s="87"/>
      <c r="F24" s="54" t="s">
        <v>12</v>
      </c>
    </row>
    <row r="25" spans="1:6" ht="47.25" customHeight="1">
      <c r="A25" s="97">
        <v>4.3</v>
      </c>
      <c r="B25" s="49" t="s">
        <v>57</v>
      </c>
      <c r="C25" s="87">
        <v>983600</v>
      </c>
      <c r="D25" s="87"/>
      <c r="E25" s="87"/>
      <c r="F25" s="53" t="s">
        <v>14</v>
      </c>
    </row>
    <row r="26" spans="1:6" ht="44.25" customHeight="1">
      <c r="A26" s="51">
        <v>4.4000000000000004</v>
      </c>
      <c r="B26" s="49" t="s">
        <v>97</v>
      </c>
      <c r="C26" s="87">
        <v>300000</v>
      </c>
      <c r="D26" s="87"/>
      <c r="E26" s="87"/>
      <c r="F26" s="53" t="s">
        <v>58</v>
      </c>
    </row>
    <row r="27" spans="1:6" ht="49.5" customHeight="1" thickBot="1">
      <c r="A27" s="252"/>
      <c r="B27" s="253" t="s">
        <v>90</v>
      </c>
      <c r="C27" s="254"/>
      <c r="D27" s="254"/>
      <c r="E27" s="255">
        <f>E29</f>
        <v>1721300</v>
      </c>
      <c r="F27" s="256"/>
    </row>
    <row r="28" spans="1:6" ht="29.25" customHeight="1" thickTop="1" thickBot="1">
      <c r="A28" s="103"/>
      <c r="B28" s="74" t="s">
        <v>78</v>
      </c>
      <c r="C28" s="104"/>
      <c r="D28" s="104"/>
      <c r="E28" s="93">
        <f>E29</f>
        <v>1721300</v>
      </c>
      <c r="F28" s="94"/>
    </row>
    <row r="29" spans="1:6" ht="50.25" customHeight="1" thickTop="1">
      <c r="A29" s="76">
        <v>5</v>
      </c>
      <c r="B29" s="61" t="s">
        <v>59</v>
      </c>
      <c r="C29" s="77">
        <f>C30+C31+C32+C33</f>
        <v>1721300</v>
      </c>
      <c r="D29" s="105"/>
      <c r="E29" s="77">
        <f>C29+D29</f>
        <v>1721300</v>
      </c>
      <c r="F29" s="96"/>
    </row>
    <row r="30" spans="1:6" ht="108" customHeight="1">
      <c r="A30" s="97">
        <v>5.0999999999999996</v>
      </c>
      <c r="B30" s="52" t="s">
        <v>348</v>
      </c>
      <c r="C30" s="87">
        <v>239000</v>
      </c>
      <c r="D30" s="87"/>
      <c r="E30" s="87"/>
      <c r="F30" s="53" t="s">
        <v>60</v>
      </c>
    </row>
    <row r="31" spans="1:6" ht="73.5" customHeight="1">
      <c r="A31" s="51">
        <v>5.2</v>
      </c>
      <c r="B31" s="52" t="s">
        <v>61</v>
      </c>
      <c r="C31" s="87">
        <v>890200</v>
      </c>
      <c r="D31" s="87"/>
      <c r="E31" s="87"/>
      <c r="F31" s="53" t="s">
        <v>8</v>
      </c>
    </row>
    <row r="32" spans="1:6" ht="57" customHeight="1">
      <c r="A32" s="97">
        <v>5.3</v>
      </c>
      <c r="B32" s="52" t="s">
        <v>86</v>
      </c>
      <c r="C32" s="87">
        <v>324100</v>
      </c>
      <c r="D32" s="87"/>
      <c r="E32" s="87"/>
      <c r="F32" s="53" t="s">
        <v>8</v>
      </c>
    </row>
    <row r="33" spans="1:6" ht="50.25" customHeight="1">
      <c r="A33" s="51">
        <v>5.4</v>
      </c>
      <c r="B33" s="52" t="s">
        <v>62</v>
      </c>
      <c r="C33" s="87">
        <v>268000</v>
      </c>
      <c r="D33" s="87"/>
      <c r="E33" s="87"/>
      <c r="F33" s="53" t="s">
        <v>63</v>
      </c>
    </row>
    <row r="34" spans="1:6" ht="61.5" customHeight="1" thickBot="1">
      <c r="A34" s="252"/>
      <c r="B34" s="253" t="s">
        <v>91</v>
      </c>
      <c r="C34" s="254"/>
      <c r="D34" s="254"/>
      <c r="E34" s="255">
        <f>E36</f>
        <v>40200000</v>
      </c>
      <c r="F34" s="256"/>
    </row>
    <row r="35" spans="1:6" ht="49.5" customHeight="1" thickTop="1" thickBot="1">
      <c r="A35" s="103"/>
      <c r="B35" s="74" t="s">
        <v>94</v>
      </c>
      <c r="C35" s="104"/>
      <c r="D35" s="104"/>
      <c r="E35" s="93">
        <f>E36</f>
        <v>40200000</v>
      </c>
      <c r="F35" s="94"/>
    </row>
    <row r="36" spans="1:6" ht="59.25" thickTop="1">
      <c r="A36" s="95">
        <v>6</v>
      </c>
      <c r="B36" s="61" t="s">
        <v>347</v>
      </c>
      <c r="C36" s="77">
        <f>C37+C40+C43+C45</f>
        <v>15200000</v>
      </c>
      <c r="D36" s="77">
        <f>D37+D40+D45</f>
        <v>25000000</v>
      </c>
      <c r="E36" s="77">
        <f>C36+D36</f>
        <v>40200000</v>
      </c>
      <c r="F36" s="106"/>
    </row>
    <row r="37" spans="1:6" ht="68.25" customHeight="1">
      <c r="A37" s="51">
        <v>6.1</v>
      </c>
      <c r="B37" s="49" t="s">
        <v>343</v>
      </c>
      <c r="C37" s="87">
        <f>C38+C39</f>
        <v>2700000</v>
      </c>
      <c r="D37" s="88"/>
      <c r="E37" s="88">
        <f>C37+D37</f>
        <v>2700000</v>
      </c>
      <c r="F37" s="107"/>
    </row>
    <row r="38" spans="1:6" ht="67.5" customHeight="1">
      <c r="A38" s="118"/>
      <c r="B38" s="49" t="s">
        <v>344</v>
      </c>
      <c r="C38" s="87">
        <v>1500000</v>
      </c>
      <c r="D38" s="88"/>
      <c r="E38" s="88"/>
      <c r="F38" s="53" t="s">
        <v>87</v>
      </c>
    </row>
    <row r="39" spans="1:6" ht="50.25" customHeight="1">
      <c r="A39" s="118"/>
      <c r="B39" s="49" t="s">
        <v>345</v>
      </c>
      <c r="C39" s="87">
        <v>1200000</v>
      </c>
      <c r="D39" s="88"/>
      <c r="E39" s="88"/>
      <c r="F39" s="53" t="s">
        <v>64</v>
      </c>
    </row>
    <row r="40" spans="1:6" ht="72" customHeight="1">
      <c r="A40" s="48">
        <v>6.2</v>
      </c>
      <c r="B40" s="49" t="s">
        <v>342</v>
      </c>
      <c r="C40" s="108">
        <f>C41+C42</f>
        <v>10500000</v>
      </c>
      <c r="D40" s="108"/>
      <c r="E40" s="108">
        <f>C40+D40</f>
        <v>10500000</v>
      </c>
      <c r="F40" s="109"/>
    </row>
    <row r="41" spans="1:6" ht="63.75" customHeight="1">
      <c r="A41" s="120"/>
      <c r="B41" s="49" t="s">
        <v>340</v>
      </c>
      <c r="C41" s="108">
        <v>5500000</v>
      </c>
      <c r="D41" s="108"/>
      <c r="E41" s="108"/>
      <c r="F41" s="109" t="s">
        <v>65</v>
      </c>
    </row>
    <row r="42" spans="1:6" ht="49.5" customHeight="1">
      <c r="A42" s="120"/>
      <c r="B42" s="49" t="s">
        <v>341</v>
      </c>
      <c r="C42" s="108">
        <v>5000000</v>
      </c>
      <c r="D42" s="108"/>
      <c r="E42" s="108"/>
      <c r="F42" s="109" t="s">
        <v>65</v>
      </c>
    </row>
    <row r="43" spans="1:6" ht="48.75" customHeight="1">
      <c r="A43" s="97">
        <v>6.3</v>
      </c>
      <c r="B43" s="49" t="s">
        <v>129</v>
      </c>
      <c r="C43" s="108">
        <f>C44</f>
        <v>2000000</v>
      </c>
      <c r="D43" s="108"/>
      <c r="E43" s="108">
        <f>C43+D43</f>
        <v>2000000</v>
      </c>
      <c r="F43" s="109"/>
    </row>
    <row r="44" spans="1:6" ht="48.75" customHeight="1">
      <c r="A44" s="97"/>
      <c r="B44" s="49" t="s">
        <v>74</v>
      </c>
      <c r="C44" s="108">
        <v>2000000</v>
      </c>
      <c r="D44" s="108"/>
      <c r="E44" s="108"/>
      <c r="F44" s="109" t="s">
        <v>65</v>
      </c>
    </row>
    <row r="45" spans="1:6" ht="45" customHeight="1">
      <c r="A45" s="48">
        <v>6.4</v>
      </c>
      <c r="B45" s="49" t="s">
        <v>66</v>
      </c>
      <c r="C45" s="108"/>
      <c r="D45" s="108">
        <f>D46+D47</f>
        <v>25000000</v>
      </c>
      <c r="E45" s="251">
        <f>C45+D45</f>
        <v>25000000</v>
      </c>
      <c r="F45" s="109"/>
    </row>
    <row r="46" spans="1:6" ht="103.5" customHeight="1">
      <c r="A46" s="58"/>
      <c r="B46" s="49" t="s">
        <v>95</v>
      </c>
      <c r="C46" s="108"/>
      <c r="D46" s="108">
        <v>15000000</v>
      </c>
      <c r="E46" s="108"/>
      <c r="F46" s="109" t="s">
        <v>67</v>
      </c>
    </row>
    <row r="47" spans="1:6" ht="107.25" customHeight="1" thickBot="1">
      <c r="A47" s="120"/>
      <c r="B47" s="62" t="s">
        <v>80</v>
      </c>
      <c r="C47" s="89"/>
      <c r="D47" s="89">
        <v>10000000</v>
      </c>
      <c r="E47" s="89"/>
      <c r="F47" s="90" t="s">
        <v>67</v>
      </c>
    </row>
    <row r="48" spans="1:6" ht="40.5" thickTop="1" thickBot="1">
      <c r="A48" s="98"/>
      <c r="B48" s="99" t="s">
        <v>68</v>
      </c>
      <c r="C48" s="100"/>
      <c r="D48" s="100"/>
      <c r="E48" s="101">
        <f>E50+E61</f>
        <v>50285800</v>
      </c>
      <c r="F48" s="102"/>
    </row>
    <row r="49" spans="1:6" ht="33" customHeight="1" thickTop="1" thickBot="1">
      <c r="A49" s="103"/>
      <c r="B49" s="74" t="s">
        <v>324</v>
      </c>
      <c r="C49" s="110"/>
      <c r="D49" s="110"/>
      <c r="E49" s="75">
        <f>E50+E61</f>
        <v>50285800</v>
      </c>
      <c r="F49" s="111"/>
    </row>
    <row r="50" spans="1:6" ht="47.25" customHeight="1" thickTop="1">
      <c r="A50" s="166">
        <v>7</v>
      </c>
      <c r="B50" s="167" t="s">
        <v>69</v>
      </c>
      <c r="C50" s="168">
        <f>C51+C52+C55</f>
        <v>3285800</v>
      </c>
      <c r="D50" s="168"/>
      <c r="E50" s="168">
        <f>C50+D50</f>
        <v>3285800</v>
      </c>
      <c r="F50" s="169"/>
    </row>
    <row r="51" spans="1:6" ht="49.5" customHeight="1">
      <c r="A51" s="97">
        <v>7.1</v>
      </c>
      <c r="B51" s="49" t="s">
        <v>70</v>
      </c>
      <c r="C51" s="108">
        <v>1555000</v>
      </c>
      <c r="D51" s="108"/>
      <c r="E51" s="108"/>
      <c r="F51" s="109" t="s">
        <v>71</v>
      </c>
    </row>
    <row r="52" spans="1:6" ht="48" customHeight="1">
      <c r="A52" s="97">
        <v>7.2</v>
      </c>
      <c r="B52" s="49" t="s">
        <v>325</v>
      </c>
      <c r="C52" s="108">
        <f>C53+C54</f>
        <v>803900</v>
      </c>
      <c r="D52" s="108"/>
      <c r="E52" s="108"/>
      <c r="F52" s="81"/>
    </row>
    <row r="53" spans="1:6" ht="56.25">
      <c r="A53" s="97"/>
      <c r="B53" s="257" t="s">
        <v>326</v>
      </c>
      <c r="C53" s="108">
        <v>596700</v>
      </c>
      <c r="D53" s="108"/>
      <c r="E53" s="108"/>
      <c r="F53" s="81" t="s">
        <v>314</v>
      </c>
    </row>
    <row r="54" spans="1:6" ht="63">
      <c r="A54" s="97"/>
      <c r="B54" s="258" t="s">
        <v>327</v>
      </c>
      <c r="C54" s="108">
        <v>207200</v>
      </c>
      <c r="D54" s="108"/>
      <c r="E54" s="108"/>
      <c r="F54" s="81" t="s">
        <v>328</v>
      </c>
    </row>
    <row r="55" spans="1:6" ht="63" customHeight="1">
      <c r="A55" s="97">
        <v>7.3</v>
      </c>
      <c r="B55" s="49" t="s">
        <v>72</v>
      </c>
      <c r="C55" s="108">
        <f>C56+C57+C58+C59+C60</f>
        <v>926900</v>
      </c>
      <c r="D55" s="108"/>
      <c r="E55" s="108"/>
      <c r="F55" s="109"/>
    </row>
    <row r="56" spans="1:6" ht="47.25" customHeight="1">
      <c r="A56" s="51"/>
      <c r="B56" s="49" t="s">
        <v>329</v>
      </c>
      <c r="C56" s="108">
        <v>122200</v>
      </c>
      <c r="D56" s="108"/>
      <c r="E56" s="108"/>
      <c r="F56" s="109" t="s">
        <v>334</v>
      </c>
    </row>
    <row r="57" spans="1:6" ht="50.25" customHeight="1">
      <c r="A57" s="97"/>
      <c r="B57" s="49" t="s">
        <v>330</v>
      </c>
      <c r="C57" s="108">
        <v>109700</v>
      </c>
      <c r="D57" s="108"/>
      <c r="E57" s="108"/>
      <c r="F57" s="109" t="s">
        <v>335</v>
      </c>
    </row>
    <row r="58" spans="1:6" ht="47.25" customHeight="1">
      <c r="A58" s="97"/>
      <c r="B58" s="49" t="s">
        <v>331</v>
      </c>
      <c r="C58" s="108">
        <v>255000</v>
      </c>
      <c r="D58" s="108"/>
      <c r="E58" s="108"/>
      <c r="F58" s="109" t="s">
        <v>336</v>
      </c>
    </row>
    <row r="59" spans="1:6" ht="48.75" customHeight="1">
      <c r="A59" s="97"/>
      <c r="B59" s="49" t="s">
        <v>332</v>
      </c>
      <c r="C59" s="108">
        <v>300000</v>
      </c>
      <c r="D59" s="108"/>
      <c r="E59" s="108"/>
      <c r="F59" s="109" t="s">
        <v>336</v>
      </c>
    </row>
    <row r="60" spans="1:6" ht="63" customHeight="1">
      <c r="A60" s="51"/>
      <c r="B60" s="49" t="s">
        <v>333</v>
      </c>
      <c r="C60" s="248">
        <v>140000</v>
      </c>
      <c r="D60" s="108"/>
      <c r="E60" s="108"/>
      <c r="F60" s="109" t="s">
        <v>336</v>
      </c>
    </row>
    <row r="61" spans="1:6" ht="61.5" customHeight="1">
      <c r="A61" s="82">
        <v>8</v>
      </c>
      <c r="B61" s="56" t="s">
        <v>73</v>
      </c>
      <c r="C61" s="84"/>
      <c r="D61" s="84">
        <f>D62+D63+D64+D65</f>
        <v>47000000</v>
      </c>
      <c r="E61" s="84">
        <f>C61+D61</f>
        <v>47000000</v>
      </c>
      <c r="F61" s="121"/>
    </row>
    <row r="62" spans="1:6" ht="97.5">
      <c r="A62" s="97">
        <v>8.1</v>
      </c>
      <c r="B62" s="52" t="s">
        <v>84</v>
      </c>
      <c r="C62" s="108"/>
      <c r="D62" s="108">
        <v>9000000</v>
      </c>
      <c r="E62" s="108"/>
      <c r="F62" s="109" t="s">
        <v>75</v>
      </c>
    </row>
    <row r="63" spans="1:6" ht="117">
      <c r="A63" s="97">
        <v>8.1999999999999993</v>
      </c>
      <c r="B63" s="52" t="s">
        <v>83</v>
      </c>
      <c r="C63" s="108"/>
      <c r="D63" s="108">
        <v>8000000</v>
      </c>
      <c r="E63" s="108"/>
      <c r="F63" s="109" t="s">
        <v>75</v>
      </c>
    </row>
    <row r="64" spans="1:6" ht="136.5">
      <c r="A64" s="51">
        <v>8.3000000000000007</v>
      </c>
      <c r="B64" s="49" t="s">
        <v>82</v>
      </c>
      <c r="C64" s="108"/>
      <c r="D64" s="108">
        <v>15000000</v>
      </c>
      <c r="E64" s="108"/>
      <c r="F64" s="109" t="s">
        <v>76</v>
      </c>
    </row>
    <row r="65" spans="1:6" ht="117">
      <c r="A65" s="97">
        <v>8.4</v>
      </c>
      <c r="B65" s="49" t="s">
        <v>81</v>
      </c>
      <c r="C65" s="108"/>
      <c r="D65" s="108">
        <v>15000000</v>
      </c>
      <c r="E65" s="108"/>
      <c r="F65" s="109" t="s">
        <v>76</v>
      </c>
    </row>
    <row r="66" spans="1:6" ht="39.75" thickBot="1">
      <c r="A66" s="58"/>
      <c r="B66" s="112" t="s">
        <v>96</v>
      </c>
      <c r="C66" s="79">
        <v>9000000</v>
      </c>
      <c r="D66" s="108"/>
      <c r="E66" s="79">
        <f>C66+D66</f>
        <v>9000000</v>
      </c>
      <c r="F66" s="109"/>
    </row>
    <row r="67" spans="1:6" ht="40.5" thickTop="1" thickBot="1">
      <c r="A67" s="113"/>
      <c r="B67" s="114" t="s">
        <v>93</v>
      </c>
      <c r="C67" s="115">
        <f>C8+C12+C13+C20+C29+C36+C50+C61+C66</f>
        <v>35195900</v>
      </c>
      <c r="D67" s="115">
        <f>D8+D12+D13+D20+D29+D36+D50+D61+D66</f>
        <v>118590000</v>
      </c>
      <c r="E67" s="115">
        <f>C67+D67</f>
        <v>153785900</v>
      </c>
      <c r="F67" s="113"/>
    </row>
    <row r="68" spans="1:6" ht="22.5" thickTop="1" thickBot="1">
      <c r="B68" s="122" t="s">
        <v>15</v>
      </c>
      <c r="C68" s="124"/>
      <c r="D68" s="125">
        <f>D67*100/E67</f>
        <v>77.113701581224291</v>
      </c>
      <c r="E68" s="123"/>
      <c r="F68" s="116"/>
    </row>
    <row r="69" spans="1:6" ht="24.95" customHeight="1" thickTop="1"/>
    <row r="71" spans="1:6" ht="21.75" thickBot="1">
      <c r="B71" s="164" t="s">
        <v>105</v>
      </c>
      <c r="C71" s="165"/>
      <c r="D71" s="165"/>
    </row>
    <row r="72" spans="1:6" ht="22.5" thickTop="1" thickBot="1">
      <c r="B72" s="163" t="s">
        <v>46</v>
      </c>
      <c r="C72" s="160">
        <f>C67-C73</f>
        <v>26195900</v>
      </c>
      <c r="D72" s="161">
        <f>C72*100/E67</f>
        <v>17.034006368594259</v>
      </c>
    </row>
    <row r="73" spans="1:6" ht="21.75" thickTop="1">
      <c r="B73" s="158" t="s">
        <v>104</v>
      </c>
      <c r="C73" s="159">
        <v>9000000</v>
      </c>
      <c r="D73" s="162">
        <f>C73*100/E67</f>
        <v>5.8522920501814539</v>
      </c>
    </row>
  </sheetData>
  <mergeCells count="6">
    <mergeCell ref="A1:F1"/>
    <mergeCell ref="A2:F2"/>
    <mergeCell ref="C4:E4"/>
    <mergeCell ref="A4:A5"/>
    <mergeCell ref="B4:B5"/>
    <mergeCell ref="F4:F5"/>
  </mergeCells>
  <pageMargins left="0.39370078740157483" right="0.19685039370078741" top="0.78740157480314965" bottom="0.19685039370078741" header="0.31496062992125984" footer="0.31496062992125984"/>
  <pageSetup orientation="portrait" r:id="rId1"/>
  <headerFooter>
    <oddHeader>&amp;R&amp;"TH SarabunIT๙,ธรรมดา"&amp;18&amp;P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4"/>
  <sheetViews>
    <sheetView view="pageBreakPreview" topLeftCell="A10" zoomScaleNormal="100" zoomScaleSheetLayoutView="100" workbookViewId="0">
      <selection activeCell="M20" sqref="M20"/>
    </sheetView>
  </sheetViews>
  <sheetFormatPr defaultRowHeight="24.95" customHeight="1"/>
  <cols>
    <col min="1" max="1" width="5.5703125" style="212" customWidth="1"/>
    <col min="2" max="2" width="39.7109375" style="212" customWidth="1"/>
    <col min="3" max="3" width="11.140625" style="224" bestFit="1" customWidth="1"/>
    <col min="4" max="5" width="12.140625" style="224" bestFit="1" customWidth="1"/>
    <col min="6" max="6" width="15.42578125" style="212" bestFit="1" customWidth="1"/>
    <col min="7" max="16384" width="9.140625" style="212"/>
  </cols>
  <sheetData>
    <row r="1" spans="1:6" ht="24.95" customHeight="1">
      <c r="A1" s="352" t="s">
        <v>44</v>
      </c>
      <c r="B1" s="352"/>
      <c r="C1" s="352"/>
      <c r="D1" s="352"/>
      <c r="E1" s="352"/>
      <c r="F1" s="352"/>
    </row>
    <row r="2" spans="1:6" ht="24.95" customHeight="1">
      <c r="A2" s="352" t="s">
        <v>47</v>
      </c>
      <c r="B2" s="352"/>
      <c r="C2" s="352"/>
      <c r="D2" s="352"/>
      <c r="E2" s="352"/>
      <c r="F2" s="352"/>
    </row>
    <row r="3" spans="1:6" ht="24.95" customHeight="1">
      <c r="A3" s="64"/>
      <c r="B3" s="65"/>
      <c r="C3" s="66"/>
      <c r="D3" s="213"/>
      <c r="E3" s="64"/>
      <c r="F3" s="64"/>
    </row>
    <row r="4" spans="1:6" ht="24.95" customHeight="1">
      <c r="A4" s="353" t="s">
        <v>0</v>
      </c>
      <c r="B4" s="353" t="s">
        <v>1</v>
      </c>
      <c r="C4" s="355" t="s">
        <v>2</v>
      </c>
      <c r="D4" s="355"/>
      <c r="E4" s="355"/>
      <c r="F4" s="353" t="s">
        <v>6</v>
      </c>
    </row>
    <row r="5" spans="1:6" ht="24.95" customHeight="1" thickBot="1">
      <c r="A5" s="354"/>
      <c r="B5" s="354"/>
      <c r="C5" s="239" t="s">
        <v>3</v>
      </c>
      <c r="D5" s="239" t="s">
        <v>4</v>
      </c>
      <c r="E5" s="239" t="s">
        <v>5</v>
      </c>
      <c r="F5" s="354"/>
    </row>
    <row r="6" spans="1:6" ht="27.75" customHeight="1" thickTop="1" thickBot="1">
      <c r="A6" s="208"/>
      <c r="B6" s="99" t="s">
        <v>107</v>
      </c>
      <c r="C6" s="174"/>
      <c r="D6" s="174"/>
      <c r="E6" s="174"/>
      <c r="F6" s="208"/>
    </row>
    <row r="7" spans="1:6" ht="40.5" thickTop="1" thickBot="1">
      <c r="A7" s="92"/>
      <c r="B7" s="173" t="s">
        <v>79</v>
      </c>
      <c r="C7" s="93"/>
      <c r="D7" s="93"/>
      <c r="E7" s="93"/>
      <c r="F7" s="92"/>
    </row>
    <row r="8" spans="1:6" ht="39.75" thickTop="1">
      <c r="A8" s="78">
        <v>1</v>
      </c>
      <c r="B8" s="240" t="s">
        <v>112</v>
      </c>
      <c r="C8" s="241"/>
      <c r="D8" s="242"/>
      <c r="E8" s="242"/>
      <c r="F8" s="243"/>
    </row>
    <row r="9" spans="1:6" ht="39">
      <c r="A9" s="68">
        <v>1.1000000000000001</v>
      </c>
      <c r="B9" s="209" t="s">
        <v>111</v>
      </c>
      <c r="C9" s="210"/>
      <c r="D9" s="205"/>
      <c r="E9" s="205"/>
      <c r="F9" s="107"/>
    </row>
    <row r="10" spans="1:6" ht="58.5">
      <c r="A10" s="48"/>
      <c r="B10" s="47" t="s">
        <v>113</v>
      </c>
      <c r="C10" s="170"/>
      <c r="D10" s="170">
        <v>13640000</v>
      </c>
      <c r="E10" s="205"/>
      <c r="F10" s="53" t="s">
        <v>300</v>
      </c>
    </row>
    <row r="11" spans="1:6" ht="42" customHeight="1">
      <c r="A11" s="68">
        <v>1.2</v>
      </c>
      <c r="B11" s="209" t="s">
        <v>108</v>
      </c>
      <c r="C11" s="210"/>
      <c r="D11" s="203"/>
      <c r="E11" s="205"/>
      <c r="F11" s="107"/>
    </row>
    <row r="12" spans="1:6" ht="39">
      <c r="A12" s="48"/>
      <c r="B12" s="49" t="s">
        <v>109</v>
      </c>
      <c r="C12" s="170">
        <v>500000</v>
      </c>
      <c r="D12" s="178"/>
      <c r="E12" s="180"/>
      <c r="F12" s="81" t="s">
        <v>299</v>
      </c>
    </row>
    <row r="13" spans="1:6" ht="42">
      <c r="A13" s="48"/>
      <c r="B13" s="49" t="s">
        <v>114</v>
      </c>
      <c r="C13" s="170">
        <v>2000000</v>
      </c>
      <c r="D13" s="180"/>
      <c r="E13" s="180"/>
      <c r="F13" s="225" t="s">
        <v>298</v>
      </c>
    </row>
    <row r="14" spans="1:6" ht="39">
      <c r="A14" s="48"/>
      <c r="B14" s="49" t="s">
        <v>110</v>
      </c>
      <c r="C14" s="170">
        <v>500000</v>
      </c>
      <c r="D14" s="180"/>
      <c r="E14" s="180"/>
      <c r="F14" s="226" t="s">
        <v>10</v>
      </c>
    </row>
    <row r="15" spans="1:6" ht="33" customHeight="1">
      <c r="A15" s="228"/>
      <c r="B15" s="229" t="s">
        <v>115</v>
      </c>
      <c r="C15" s="230"/>
      <c r="D15" s="230"/>
      <c r="E15" s="230"/>
      <c r="F15" s="227"/>
    </row>
    <row r="16" spans="1:6" ht="39">
      <c r="A16" s="217"/>
      <c r="B16" s="112" t="s">
        <v>77</v>
      </c>
      <c r="C16" s="88"/>
      <c r="D16" s="88"/>
      <c r="E16" s="88"/>
      <c r="F16" s="53"/>
    </row>
    <row r="17" spans="1:6" ht="39">
      <c r="A17" s="55">
        <v>2</v>
      </c>
      <c r="B17" s="56" t="s">
        <v>116</v>
      </c>
      <c r="C17" s="172"/>
      <c r="D17" s="214"/>
      <c r="E17" s="214"/>
      <c r="F17" s="86"/>
    </row>
    <row r="18" spans="1:6" ht="39">
      <c r="A18" s="68">
        <v>2.1</v>
      </c>
      <c r="B18" s="112" t="s">
        <v>149</v>
      </c>
      <c r="C18" s="210"/>
      <c r="D18" s="205"/>
      <c r="E18" s="205"/>
      <c r="F18" s="53" t="s">
        <v>9</v>
      </c>
    </row>
    <row r="19" spans="1:6" ht="58.5">
      <c r="A19" s="48"/>
      <c r="B19" s="49" t="s">
        <v>117</v>
      </c>
      <c r="C19" s="170">
        <v>362000</v>
      </c>
      <c r="D19" s="180"/>
      <c r="E19" s="180"/>
      <c r="F19" s="53"/>
    </row>
    <row r="20" spans="1:6" ht="39">
      <c r="A20" s="48"/>
      <c r="B20" s="49" t="s">
        <v>118</v>
      </c>
      <c r="C20" s="170">
        <v>4600000</v>
      </c>
      <c r="D20" s="180"/>
      <c r="E20" s="180"/>
      <c r="F20" s="53"/>
    </row>
    <row r="21" spans="1:6" ht="24" customHeight="1">
      <c r="A21" s="48"/>
      <c r="B21" s="52" t="s">
        <v>119</v>
      </c>
      <c r="C21" s="170">
        <v>940000</v>
      </c>
      <c r="D21" s="180"/>
      <c r="E21" s="180"/>
      <c r="F21" s="53"/>
    </row>
    <row r="22" spans="1:6" ht="47.25" customHeight="1">
      <c r="A22" s="217">
        <v>2.2000000000000002</v>
      </c>
      <c r="B22" s="202" t="s">
        <v>150</v>
      </c>
      <c r="C22" s="210">
        <v>1557250</v>
      </c>
      <c r="D22" s="205"/>
      <c r="E22" s="205"/>
      <c r="F22" s="53" t="s">
        <v>301</v>
      </c>
    </row>
    <row r="23" spans="1:6" ht="58.5">
      <c r="A23" s="217">
        <v>2.2999999999999998</v>
      </c>
      <c r="B23" s="202" t="s">
        <v>151</v>
      </c>
      <c r="C23" s="211">
        <v>1020000</v>
      </c>
      <c r="D23" s="205"/>
      <c r="E23" s="205"/>
      <c r="F23" s="53" t="s">
        <v>302</v>
      </c>
    </row>
    <row r="24" spans="1:6" ht="39">
      <c r="A24" s="217">
        <v>2.4</v>
      </c>
      <c r="B24" s="202" t="s">
        <v>152</v>
      </c>
      <c r="C24" s="211">
        <v>73400</v>
      </c>
      <c r="D24" s="205"/>
      <c r="E24" s="205"/>
      <c r="F24" s="52" t="s">
        <v>303</v>
      </c>
    </row>
    <row r="25" spans="1:6" ht="34.5" customHeight="1">
      <c r="A25" s="181"/>
      <c r="B25" s="182" t="s">
        <v>121</v>
      </c>
      <c r="C25" s="183"/>
      <c r="D25" s="183"/>
      <c r="E25" s="184"/>
      <c r="F25" s="185"/>
    </row>
    <row r="26" spans="1:6" ht="30" customHeight="1">
      <c r="A26" s="51"/>
      <c r="B26" s="112" t="s">
        <v>78</v>
      </c>
      <c r="C26" s="87"/>
      <c r="D26" s="87"/>
      <c r="E26" s="88"/>
      <c r="F26" s="53"/>
    </row>
    <row r="27" spans="1:6" ht="40.5" customHeight="1">
      <c r="A27" s="55">
        <v>3</v>
      </c>
      <c r="B27" s="56" t="s">
        <v>120</v>
      </c>
      <c r="C27" s="84"/>
      <c r="D27" s="231"/>
      <c r="E27" s="84"/>
      <c r="F27" s="86"/>
    </row>
    <row r="28" spans="1:6" ht="39">
      <c r="A28" s="48">
        <v>3.1</v>
      </c>
      <c r="B28" s="52" t="s">
        <v>123</v>
      </c>
      <c r="C28" s="175">
        <v>5500000</v>
      </c>
      <c r="D28" s="180"/>
      <c r="E28" s="180"/>
      <c r="F28" s="53" t="s">
        <v>304</v>
      </c>
    </row>
    <row r="29" spans="1:6" ht="39">
      <c r="A29" s="48">
        <v>3.2</v>
      </c>
      <c r="B29" s="52" t="s">
        <v>124</v>
      </c>
      <c r="C29" s="175">
        <v>3150000</v>
      </c>
      <c r="D29" s="180"/>
      <c r="E29" s="180"/>
      <c r="F29" s="53" t="s">
        <v>304</v>
      </c>
    </row>
    <row r="30" spans="1:6" ht="31.5" customHeight="1">
      <c r="A30" s="48">
        <v>3.3</v>
      </c>
      <c r="B30" s="176" t="s">
        <v>122</v>
      </c>
      <c r="C30" s="177">
        <v>6000000</v>
      </c>
      <c r="D30" s="180"/>
      <c r="E30" s="180"/>
      <c r="F30" s="51" t="s">
        <v>305</v>
      </c>
    </row>
    <row r="31" spans="1:6" ht="78">
      <c r="A31" s="48">
        <v>3.4</v>
      </c>
      <c r="B31" s="52" t="s">
        <v>153</v>
      </c>
      <c r="C31" s="175">
        <v>4000000</v>
      </c>
      <c r="D31" s="180"/>
      <c r="E31" s="180"/>
      <c r="F31" s="216" t="s">
        <v>306</v>
      </c>
    </row>
    <row r="32" spans="1:6" ht="39">
      <c r="A32" s="48">
        <v>3.5</v>
      </c>
      <c r="B32" s="52" t="s">
        <v>154</v>
      </c>
      <c r="C32" s="175">
        <v>5000000</v>
      </c>
      <c r="D32" s="180"/>
      <c r="E32" s="180"/>
      <c r="F32" s="53" t="s">
        <v>304</v>
      </c>
    </row>
    <row r="33" spans="1:6" ht="40.5" customHeight="1">
      <c r="A33" s="181"/>
      <c r="B33" s="182" t="s">
        <v>91</v>
      </c>
      <c r="C33" s="183"/>
      <c r="D33" s="183"/>
      <c r="E33" s="184"/>
      <c r="F33" s="185"/>
    </row>
    <row r="34" spans="1:6" ht="40.5" customHeight="1">
      <c r="A34" s="51"/>
      <c r="B34" s="112" t="s">
        <v>94</v>
      </c>
      <c r="C34" s="87"/>
      <c r="D34" s="87"/>
      <c r="E34" s="88"/>
      <c r="F34" s="53"/>
    </row>
    <row r="35" spans="1:6" ht="45" customHeight="1">
      <c r="A35" s="55">
        <v>4</v>
      </c>
      <c r="B35" s="56" t="s">
        <v>125</v>
      </c>
      <c r="C35" s="84"/>
      <c r="D35" s="84"/>
      <c r="E35" s="84"/>
      <c r="F35" s="121"/>
    </row>
    <row r="36" spans="1:6" ht="27.75" customHeight="1">
      <c r="A36" s="68">
        <v>4.0999999999999996</v>
      </c>
      <c r="B36" s="112" t="s">
        <v>126</v>
      </c>
      <c r="C36" s="88"/>
      <c r="D36" s="205"/>
      <c r="E36" s="205"/>
      <c r="F36" s="215"/>
    </row>
    <row r="37" spans="1:6" ht="42" customHeight="1">
      <c r="A37" s="48"/>
      <c r="B37" s="52" t="s">
        <v>127</v>
      </c>
      <c r="C37" s="175">
        <v>4500000</v>
      </c>
      <c r="D37" s="180"/>
      <c r="E37" s="180"/>
      <c r="F37" s="53" t="s">
        <v>307</v>
      </c>
    </row>
    <row r="38" spans="1:6" ht="45" customHeight="1">
      <c r="A38" s="48"/>
      <c r="B38" s="49" t="s">
        <v>128</v>
      </c>
      <c r="C38" s="175">
        <v>3500000</v>
      </c>
      <c r="D38" s="180"/>
      <c r="E38" s="180"/>
      <c r="F38" s="53" t="s">
        <v>307</v>
      </c>
    </row>
    <row r="39" spans="1:6" ht="31.5" customHeight="1">
      <c r="A39" s="68">
        <v>4.2</v>
      </c>
      <c r="B39" s="202" t="s">
        <v>168</v>
      </c>
      <c r="C39" s="203"/>
      <c r="D39" s="205"/>
      <c r="E39" s="205"/>
      <c r="F39" s="215"/>
    </row>
    <row r="40" spans="1:6" ht="64.5" customHeight="1">
      <c r="A40" s="48"/>
      <c r="B40" s="49" t="s">
        <v>162</v>
      </c>
      <c r="C40" s="179"/>
      <c r="D40" s="179">
        <v>10000000</v>
      </c>
      <c r="E40" s="218"/>
      <c r="F40" s="109" t="s">
        <v>308</v>
      </c>
    </row>
    <row r="41" spans="1:6" ht="64.5" customHeight="1">
      <c r="A41" s="48"/>
      <c r="B41" s="52" t="s">
        <v>163</v>
      </c>
      <c r="C41" s="180"/>
      <c r="D41" s="180">
        <v>15551000</v>
      </c>
      <c r="E41" s="218"/>
      <c r="F41" s="109" t="s">
        <v>309</v>
      </c>
    </row>
    <row r="42" spans="1:6" ht="82.5" customHeight="1">
      <c r="A42" s="48"/>
      <c r="B42" s="49" t="s">
        <v>164</v>
      </c>
      <c r="C42" s="179"/>
      <c r="D42" s="179">
        <v>2610700</v>
      </c>
      <c r="E42" s="218"/>
      <c r="F42" s="109" t="s">
        <v>308</v>
      </c>
    </row>
    <row r="43" spans="1:6" ht="44.25" customHeight="1">
      <c r="A43" s="48"/>
      <c r="B43" s="52" t="s">
        <v>165</v>
      </c>
      <c r="C43" s="179"/>
      <c r="D43" s="179">
        <v>2500000</v>
      </c>
      <c r="E43" s="218"/>
      <c r="F43" s="81" t="s">
        <v>310</v>
      </c>
    </row>
    <row r="44" spans="1:6" ht="25.5" customHeight="1">
      <c r="A44" s="68">
        <v>4.3</v>
      </c>
      <c r="B44" s="112" t="s">
        <v>166</v>
      </c>
      <c r="C44" s="88"/>
      <c r="D44" s="219"/>
      <c r="E44" s="219"/>
      <c r="F44" s="220"/>
    </row>
    <row r="45" spans="1:6" ht="42.75" customHeight="1">
      <c r="A45" s="48"/>
      <c r="B45" s="49" t="s">
        <v>155</v>
      </c>
      <c r="C45" s="175">
        <v>1000000</v>
      </c>
      <c r="D45" s="218"/>
      <c r="E45" s="218"/>
      <c r="F45" s="53" t="s">
        <v>307</v>
      </c>
    </row>
    <row r="46" spans="1:6" ht="45.75" customHeight="1">
      <c r="A46" s="48"/>
      <c r="B46" s="49" t="s">
        <v>311</v>
      </c>
      <c r="C46" s="175">
        <v>500000</v>
      </c>
      <c r="D46" s="218"/>
      <c r="E46" s="218"/>
      <c r="F46" s="53" t="s">
        <v>307</v>
      </c>
    </row>
    <row r="47" spans="1:6" ht="64.5" customHeight="1">
      <c r="A47" s="48"/>
      <c r="B47" s="49" t="s">
        <v>156</v>
      </c>
      <c r="C47" s="175">
        <v>500000</v>
      </c>
      <c r="D47" s="218"/>
      <c r="E47" s="218"/>
      <c r="F47" s="53" t="s">
        <v>307</v>
      </c>
    </row>
    <row r="48" spans="1:6" ht="45.75" customHeight="1">
      <c r="A48" s="68">
        <v>4.4000000000000004</v>
      </c>
      <c r="B48" s="202" t="s">
        <v>262</v>
      </c>
      <c r="C48" s="88"/>
      <c r="D48" s="219"/>
      <c r="E48" s="219"/>
      <c r="F48" s="220"/>
    </row>
    <row r="49" spans="1:6" ht="64.5" customHeight="1">
      <c r="A49" s="48"/>
      <c r="B49" s="49" t="s">
        <v>157</v>
      </c>
      <c r="C49" s="179">
        <v>3000000</v>
      </c>
      <c r="D49" s="218"/>
      <c r="E49" s="218"/>
      <c r="F49" s="53" t="s">
        <v>307</v>
      </c>
    </row>
    <row r="50" spans="1:6" ht="46.5" customHeight="1">
      <c r="A50" s="48"/>
      <c r="B50" s="49" t="s">
        <v>158</v>
      </c>
      <c r="C50" s="179">
        <v>2000000</v>
      </c>
      <c r="D50" s="218"/>
      <c r="E50" s="218"/>
      <c r="F50" s="53" t="s">
        <v>307</v>
      </c>
    </row>
    <row r="51" spans="1:6" ht="48.75" customHeight="1">
      <c r="A51" s="68">
        <v>4.5</v>
      </c>
      <c r="B51" s="202" t="s">
        <v>167</v>
      </c>
      <c r="C51" s="204"/>
      <c r="D51" s="219"/>
      <c r="E51" s="219"/>
      <c r="F51" s="220"/>
    </row>
    <row r="52" spans="1:6" ht="49.5" customHeight="1">
      <c r="A52" s="48"/>
      <c r="B52" s="49" t="s">
        <v>159</v>
      </c>
      <c r="C52" s="180">
        <v>1000000</v>
      </c>
      <c r="D52" s="218"/>
      <c r="E52" s="218"/>
      <c r="F52" s="53" t="s">
        <v>307</v>
      </c>
    </row>
    <row r="53" spans="1:6" ht="46.5" customHeight="1">
      <c r="A53" s="48"/>
      <c r="B53" s="49" t="s">
        <v>160</v>
      </c>
      <c r="C53" s="180">
        <v>1000000</v>
      </c>
      <c r="D53" s="218"/>
      <c r="E53" s="218"/>
      <c r="F53" s="53" t="s">
        <v>307</v>
      </c>
    </row>
    <row r="54" spans="1:6" ht="48" customHeight="1">
      <c r="A54" s="48"/>
      <c r="B54" s="49" t="s">
        <v>161</v>
      </c>
      <c r="C54" s="180">
        <v>1000000</v>
      </c>
      <c r="D54" s="218"/>
      <c r="E54" s="218"/>
      <c r="F54" s="53" t="s">
        <v>307</v>
      </c>
    </row>
    <row r="55" spans="1:6" ht="30.75" customHeight="1">
      <c r="A55" s="181"/>
      <c r="B55" s="182" t="s">
        <v>130</v>
      </c>
      <c r="C55" s="183"/>
      <c r="D55" s="183"/>
      <c r="E55" s="184"/>
      <c r="F55" s="185"/>
    </row>
    <row r="56" spans="1:6" ht="30" customHeight="1">
      <c r="A56" s="51"/>
      <c r="B56" s="112" t="s">
        <v>92</v>
      </c>
      <c r="C56" s="108"/>
      <c r="D56" s="108"/>
      <c r="E56" s="79"/>
      <c r="F56" s="109"/>
    </row>
    <row r="57" spans="1:6" ht="39.75" customHeight="1">
      <c r="A57" s="55">
        <v>5</v>
      </c>
      <c r="B57" s="56" t="s">
        <v>131</v>
      </c>
      <c r="C57" s="84"/>
      <c r="D57" s="84"/>
      <c r="E57" s="84"/>
      <c r="F57" s="121"/>
    </row>
    <row r="58" spans="1:6" ht="44.25" customHeight="1">
      <c r="A58" s="68">
        <v>5.0999999999999996</v>
      </c>
      <c r="B58" s="112" t="s">
        <v>132</v>
      </c>
      <c r="C58" s="205"/>
      <c r="D58" s="88"/>
      <c r="E58" s="88"/>
      <c r="F58" s="107"/>
    </row>
    <row r="59" spans="1:6" ht="66.75" customHeight="1">
      <c r="A59" s="48"/>
      <c r="B59" s="52" t="s">
        <v>133</v>
      </c>
      <c r="C59" s="180">
        <v>3200000</v>
      </c>
      <c r="D59" s="88"/>
      <c r="E59" s="88"/>
      <c r="F59" s="81" t="s">
        <v>314</v>
      </c>
    </row>
    <row r="60" spans="1:6" ht="67.5" customHeight="1">
      <c r="A60" s="48"/>
      <c r="B60" s="52" t="s">
        <v>134</v>
      </c>
      <c r="C60" s="180">
        <v>600000</v>
      </c>
      <c r="D60" s="88"/>
      <c r="E60" s="88"/>
      <c r="F60" s="81" t="s">
        <v>314</v>
      </c>
    </row>
    <row r="61" spans="1:6" ht="54.75" customHeight="1">
      <c r="A61" s="48"/>
      <c r="B61" s="52" t="s">
        <v>135</v>
      </c>
      <c r="C61" s="180">
        <v>363400</v>
      </c>
      <c r="D61" s="88"/>
      <c r="E61" s="88"/>
      <c r="F61" s="225" t="s">
        <v>303</v>
      </c>
    </row>
    <row r="62" spans="1:6" ht="53.25" customHeight="1">
      <c r="A62" s="48"/>
      <c r="B62" s="52" t="s">
        <v>136</v>
      </c>
      <c r="C62" s="180">
        <v>625600</v>
      </c>
      <c r="D62" s="88"/>
      <c r="E62" s="88"/>
      <c r="F62" s="225" t="s">
        <v>312</v>
      </c>
    </row>
    <row r="63" spans="1:6" ht="51" customHeight="1">
      <c r="A63" s="48"/>
      <c r="B63" s="52" t="s">
        <v>137</v>
      </c>
      <c r="C63" s="180">
        <v>565600</v>
      </c>
      <c r="D63" s="88"/>
      <c r="E63" s="88"/>
      <c r="F63" s="225" t="s">
        <v>313</v>
      </c>
    </row>
    <row r="64" spans="1:6" ht="62.25" customHeight="1">
      <c r="A64" s="48"/>
      <c r="B64" s="52" t="s">
        <v>138</v>
      </c>
      <c r="C64" s="180">
        <v>596700</v>
      </c>
      <c r="D64" s="88"/>
      <c r="E64" s="88"/>
      <c r="F64" s="81" t="s">
        <v>314</v>
      </c>
    </row>
    <row r="65" spans="1:6" ht="51" customHeight="1">
      <c r="A65" s="48"/>
      <c r="B65" s="52" t="s">
        <v>139</v>
      </c>
      <c r="C65" s="180">
        <v>428100</v>
      </c>
      <c r="D65" s="88"/>
      <c r="E65" s="88"/>
      <c r="F65" s="225" t="s">
        <v>313</v>
      </c>
    </row>
    <row r="66" spans="1:6" ht="45.75" customHeight="1">
      <c r="A66" s="48"/>
      <c r="B66" s="52" t="s">
        <v>140</v>
      </c>
      <c r="C66" s="180">
        <v>786400</v>
      </c>
      <c r="D66" s="88"/>
      <c r="E66" s="88"/>
      <c r="F66" s="216" t="s">
        <v>306</v>
      </c>
    </row>
    <row r="67" spans="1:6" ht="45.75" customHeight="1">
      <c r="A67" s="48"/>
      <c r="B67" s="52" t="s">
        <v>169</v>
      </c>
      <c r="C67" s="180">
        <v>786400</v>
      </c>
      <c r="D67" s="88"/>
      <c r="E67" s="88"/>
      <c r="F67" s="216" t="s">
        <v>306</v>
      </c>
    </row>
    <row r="68" spans="1:6" ht="45.75" customHeight="1">
      <c r="A68" s="68">
        <v>5.2</v>
      </c>
      <c r="B68" s="112" t="s">
        <v>141</v>
      </c>
      <c r="C68" s="205"/>
      <c r="D68" s="88"/>
      <c r="E68" s="88"/>
      <c r="F68" s="107"/>
    </row>
    <row r="69" spans="1:6" ht="45.75" customHeight="1">
      <c r="A69" s="48"/>
      <c r="B69" s="52" t="s">
        <v>142</v>
      </c>
      <c r="C69" s="180">
        <v>122200</v>
      </c>
      <c r="D69" s="88"/>
      <c r="E69" s="88"/>
      <c r="F69" s="225" t="s">
        <v>315</v>
      </c>
    </row>
    <row r="70" spans="1:6" ht="45.75" customHeight="1">
      <c r="A70" s="48"/>
      <c r="B70" s="52" t="s">
        <v>143</v>
      </c>
      <c r="C70" s="180">
        <v>109700</v>
      </c>
      <c r="D70" s="88"/>
      <c r="E70" s="88"/>
      <c r="F70" s="225" t="s">
        <v>316</v>
      </c>
    </row>
    <row r="71" spans="1:6" ht="45.75" customHeight="1">
      <c r="A71" s="48"/>
      <c r="B71" s="52" t="s">
        <v>144</v>
      </c>
      <c r="C71" s="180">
        <v>162900</v>
      </c>
      <c r="D71" s="88"/>
      <c r="E71" s="88"/>
      <c r="F71" s="225" t="s">
        <v>317</v>
      </c>
    </row>
    <row r="72" spans="1:6" ht="45.75" customHeight="1">
      <c r="A72" s="48"/>
      <c r="B72" s="52" t="s">
        <v>145</v>
      </c>
      <c r="C72" s="180">
        <v>475000</v>
      </c>
      <c r="D72" s="88"/>
      <c r="E72" s="88"/>
      <c r="F72" s="225" t="s">
        <v>318</v>
      </c>
    </row>
    <row r="73" spans="1:6" ht="45.75" customHeight="1">
      <c r="A73" s="48"/>
      <c r="B73" s="52" t="s">
        <v>146</v>
      </c>
      <c r="C73" s="180">
        <v>300000</v>
      </c>
      <c r="D73" s="88"/>
      <c r="E73" s="88"/>
      <c r="F73" s="225" t="s">
        <v>312</v>
      </c>
    </row>
    <row r="74" spans="1:6" ht="45.75" customHeight="1">
      <c r="A74" s="48"/>
      <c r="B74" s="52" t="s">
        <v>147</v>
      </c>
      <c r="C74" s="180">
        <v>120000</v>
      </c>
      <c r="D74" s="88"/>
      <c r="E74" s="88"/>
      <c r="F74" s="225" t="s">
        <v>312</v>
      </c>
    </row>
    <row r="75" spans="1:6" ht="45.75" customHeight="1">
      <c r="A75" s="48"/>
      <c r="B75" s="52" t="s">
        <v>148</v>
      </c>
      <c r="C75" s="180">
        <v>180000</v>
      </c>
      <c r="D75" s="88"/>
      <c r="E75" s="88"/>
      <c r="F75" s="225" t="s">
        <v>312</v>
      </c>
    </row>
    <row r="76" spans="1:6" ht="45.75" customHeight="1">
      <c r="A76" s="68">
        <v>5.3</v>
      </c>
      <c r="B76" s="112" t="s">
        <v>170</v>
      </c>
      <c r="C76" s="205"/>
      <c r="D76" s="88"/>
      <c r="E76" s="88"/>
      <c r="F76" s="225"/>
    </row>
    <row r="77" spans="1:6" ht="45.75" customHeight="1">
      <c r="A77" s="48"/>
      <c r="B77" s="52" t="s">
        <v>270</v>
      </c>
      <c r="C77" s="180">
        <v>326670</v>
      </c>
      <c r="D77" s="88"/>
      <c r="E77" s="88"/>
      <c r="F77" s="225" t="s">
        <v>319</v>
      </c>
    </row>
    <row r="78" spans="1:6" ht="45" customHeight="1">
      <c r="A78" s="48"/>
      <c r="B78" s="52" t="s">
        <v>171</v>
      </c>
      <c r="C78" s="180">
        <v>300000</v>
      </c>
      <c r="D78" s="88"/>
      <c r="E78" s="88"/>
      <c r="F78" s="225" t="s">
        <v>319</v>
      </c>
    </row>
    <row r="79" spans="1:6" ht="63.75" customHeight="1">
      <c r="A79" s="48"/>
      <c r="B79" s="52" t="s">
        <v>172</v>
      </c>
      <c r="C79" s="175">
        <v>200000</v>
      </c>
      <c r="D79" s="88"/>
      <c r="E79" s="88"/>
      <c r="F79" s="225" t="s">
        <v>319</v>
      </c>
    </row>
    <row r="80" spans="1:6" ht="65.25" customHeight="1">
      <c r="A80" s="48"/>
      <c r="B80" s="52" t="s">
        <v>173</v>
      </c>
      <c r="C80" s="175">
        <v>181130</v>
      </c>
      <c r="D80" s="88"/>
      <c r="E80" s="88"/>
      <c r="F80" s="225" t="s">
        <v>319</v>
      </c>
    </row>
    <row r="81" spans="1:6" ht="58.5">
      <c r="A81" s="68">
        <v>6</v>
      </c>
      <c r="B81" s="83" t="s">
        <v>182</v>
      </c>
      <c r="C81" s="186"/>
      <c r="D81" s="84"/>
      <c r="E81" s="84"/>
      <c r="F81" s="121"/>
    </row>
    <row r="82" spans="1:6" ht="63.75" customHeight="1">
      <c r="A82" s="48"/>
      <c r="B82" s="52" t="s">
        <v>183</v>
      </c>
      <c r="C82" s="50"/>
      <c r="D82" s="50">
        <v>900000</v>
      </c>
      <c r="E82" s="88"/>
      <c r="F82" s="107"/>
    </row>
    <row r="83" spans="1:6" ht="63.75" customHeight="1">
      <c r="A83" s="48"/>
      <c r="B83" s="49" t="s">
        <v>184</v>
      </c>
      <c r="C83" s="187"/>
      <c r="D83" s="187">
        <v>1442000</v>
      </c>
      <c r="E83" s="88"/>
      <c r="F83" s="107"/>
    </row>
    <row r="84" spans="1:6" ht="65.25" customHeight="1">
      <c r="A84" s="48"/>
      <c r="B84" s="52" t="s">
        <v>174</v>
      </c>
      <c r="C84" s="187"/>
      <c r="D84" s="187">
        <v>1600000</v>
      </c>
      <c r="E84" s="88"/>
      <c r="F84" s="107"/>
    </row>
    <row r="85" spans="1:6" ht="62.25" customHeight="1">
      <c r="A85" s="48"/>
      <c r="B85" s="52" t="s">
        <v>175</v>
      </c>
      <c r="C85" s="180"/>
      <c r="D85" s="180">
        <v>2446000</v>
      </c>
      <c r="E85" s="88"/>
      <c r="F85" s="107"/>
    </row>
    <row r="86" spans="1:6" ht="67.5" customHeight="1">
      <c r="A86" s="48"/>
      <c r="B86" s="49" t="s">
        <v>176</v>
      </c>
      <c r="C86" s="188"/>
      <c r="D86" s="188">
        <v>1928000</v>
      </c>
      <c r="E86" s="88"/>
      <c r="F86" s="107"/>
    </row>
    <row r="87" spans="1:6" ht="48" customHeight="1">
      <c r="A87" s="48"/>
      <c r="B87" s="49" t="s">
        <v>177</v>
      </c>
      <c r="C87" s="188"/>
      <c r="D87" s="188">
        <v>3368000</v>
      </c>
      <c r="E87" s="88"/>
      <c r="F87" s="107"/>
    </row>
    <row r="88" spans="1:6" ht="47.25" customHeight="1">
      <c r="A88" s="48"/>
      <c r="B88" s="49" t="s">
        <v>178</v>
      </c>
      <c r="C88" s="188"/>
      <c r="D88" s="188">
        <v>963000</v>
      </c>
      <c r="E88" s="88"/>
      <c r="F88" s="107"/>
    </row>
    <row r="89" spans="1:6" ht="66.75" customHeight="1">
      <c r="A89" s="48"/>
      <c r="B89" s="49" t="s">
        <v>273</v>
      </c>
      <c r="C89" s="188"/>
      <c r="D89" s="188">
        <v>6560000</v>
      </c>
      <c r="E89" s="88"/>
      <c r="F89" s="107"/>
    </row>
    <row r="90" spans="1:6" ht="45" customHeight="1">
      <c r="A90" s="48"/>
      <c r="B90" s="49" t="s">
        <v>179</v>
      </c>
      <c r="C90" s="188"/>
      <c r="D90" s="188">
        <v>481000</v>
      </c>
      <c r="E90" s="88"/>
      <c r="F90" s="107"/>
    </row>
    <row r="91" spans="1:6" ht="65.25" customHeight="1">
      <c r="A91" s="48"/>
      <c r="B91" s="47" t="s">
        <v>272</v>
      </c>
      <c r="C91" s="180"/>
      <c r="D91" s="180">
        <v>2000000</v>
      </c>
      <c r="E91" s="88"/>
      <c r="F91" s="107"/>
    </row>
    <row r="92" spans="1:6" ht="102.75" customHeight="1">
      <c r="A92" s="48"/>
      <c r="B92" s="52" t="s">
        <v>274</v>
      </c>
      <c r="C92" s="189"/>
      <c r="D92" s="189">
        <v>2945000</v>
      </c>
      <c r="E92" s="88"/>
      <c r="F92" s="107"/>
    </row>
    <row r="93" spans="1:6" ht="84" customHeight="1">
      <c r="A93" s="48"/>
      <c r="B93" s="49" t="s">
        <v>180</v>
      </c>
      <c r="C93" s="188"/>
      <c r="D93" s="188">
        <v>1977000</v>
      </c>
      <c r="E93" s="88"/>
      <c r="F93" s="107"/>
    </row>
    <row r="94" spans="1:6" ht="66" customHeight="1">
      <c r="A94" s="48"/>
      <c r="B94" s="49" t="s">
        <v>275</v>
      </c>
      <c r="C94" s="188"/>
      <c r="D94" s="188">
        <v>924000</v>
      </c>
      <c r="E94" s="88"/>
      <c r="F94" s="107"/>
    </row>
    <row r="95" spans="1:6" ht="64.5" customHeight="1">
      <c r="A95" s="48"/>
      <c r="B95" s="49" t="s">
        <v>185</v>
      </c>
      <c r="C95" s="188"/>
      <c r="D95" s="188">
        <v>1999000</v>
      </c>
      <c r="E95" s="88"/>
      <c r="F95" s="107"/>
    </row>
    <row r="96" spans="1:6" ht="65.25" customHeight="1">
      <c r="A96" s="48"/>
      <c r="B96" s="52" t="s">
        <v>276</v>
      </c>
      <c r="C96" s="179"/>
      <c r="D96" s="179">
        <v>503000</v>
      </c>
      <c r="E96" s="88"/>
      <c r="F96" s="107"/>
    </row>
    <row r="97" spans="1:6" ht="60.75" customHeight="1">
      <c r="A97" s="48"/>
      <c r="B97" s="47" t="s">
        <v>277</v>
      </c>
      <c r="C97" s="190"/>
      <c r="D97" s="190">
        <v>1200000</v>
      </c>
      <c r="E97" s="88"/>
      <c r="F97" s="107"/>
    </row>
    <row r="98" spans="1:6" ht="66" customHeight="1">
      <c r="A98" s="48"/>
      <c r="B98" s="47" t="s">
        <v>181</v>
      </c>
      <c r="C98" s="190"/>
      <c r="D98" s="190">
        <v>2000000</v>
      </c>
      <c r="E98" s="88"/>
      <c r="F98" s="107"/>
    </row>
    <row r="99" spans="1:6" ht="58.5">
      <c r="A99" s="48"/>
      <c r="B99" s="47" t="s">
        <v>278</v>
      </c>
      <c r="C99" s="190"/>
      <c r="D99" s="190">
        <v>2000000</v>
      </c>
      <c r="E99" s="88"/>
      <c r="F99" s="107"/>
    </row>
    <row r="100" spans="1:6" ht="58.5">
      <c r="A100" s="48"/>
      <c r="B100" s="49" t="s">
        <v>279</v>
      </c>
      <c r="C100" s="179"/>
      <c r="D100" s="179">
        <v>1999000</v>
      </c>
      <c r="E100" s="88"/>
      <c r="F100" s="107"/>
    </row>
    <row r="101" spans="1:6" ht="58.5">
      <c r="A101" s="48"/>
      <c r="B101" s="49" t="s">
        <v>280</v>
      </c>
      <c r="C101" s="179"/>
      <c r="D101" s="179">
        <v>1977000</v>
      </c>
      <c r="E101" s="88"/>
      <c r="F101" s="107"/>
    </row>
    <row r="102" spans="1:6" ht="58.5">
      <c r="A102" s="48"/>
      <c r="B102" s="49" t="s">
        <v>281</v>
      </c>
      <c r="C102" s="179"/>
      <c r="D102" s="179">
        <v>872000</v>
      </c>
      <c r="E102" s="88"/>
      <c r="F102" s="107"/>
    </row>
    <row r="103" spans="1:6" ht="58.5">
      <c r="A103" s="48"/>
      <c r="B103" s="49" t="s">
        <v>282</v>
      </c>
      <c r="C103" s="179"/>
      <c r="D103" s="179">
        <v>373000</v>
      </c>
      <c r="E103" s="88"/>
      <c r="F103" s="107"/>
    </row>
    <row r="104" spans="1:6" ht="58.5">
      <c r="A104" s="48"/>
      <c r="B104" s="49" t="s">
        <v>192</v>
      </c>
      <c r="C104" s="188"/>
      <c r="D104" s="188">
        <v>481000</v>
      </c>
      <c r="E104" s="88"/>
      <c r="F104" s="107"/>
    </row>
    <row r="105" spans="1:6" ht="39">
      <c r="A105" s="48"/>
      <c r="B105" s="49" t="s">
        <v>283</v>
      </c>
      <c r="C105" s="179"/>
      <c r="D105" s="179">
        <v>2389000</v>
      </c>
      <c r="E105" s="88"/>
      <c r="F105" s="107"/>
    </row>
    <row r="106" spans="1:6" ht="58.5">
      <c r="A106" s="48"/>
      <c r="B106" s="49" t="s">
        <v>193</v>
      </c>
      <c r="C106" s="179"/>
      <c r="D106" s="179">
        <v>1900000</v>
      </c>
      <c r="E106" s="88"/>
      <c r="F106" s="107"/>
    </row>
    <row r="107" spans="1:6" ht="58.5">
      <c r="A107" s="48"/>
      <c r="B107" s="52" t="s">
        <v>194</v>
      </c>
      <c r="C107" s="190"/>
      <c r="D107" s="190">
        <v>1200000</v>
      </c>
      <c r="E107" s="88"/>
      <c r="F107" s="107"/>
    </row>
    <row r="108" spans="1:6" ht="58.5">
      <c r="A108" s="48"/>
      <c r="B108" s="52" t="s">
        <v>186</v>
      </c>
      <c r="C108" s="190"/>
      <c r="D108" s="190">
        <v>1980000</v>
      </c>
      <c r="E108" s="88"/>
      <c r="F108" s="107"/>
    </row>
    <row r="109" spans="1:6" ht="101.25" customHeight="1">
      <c r="A109" s="48"/>
      <c r="B109" s="49" t="s">
        <v>191</v>
      </c>
      <c r="C109" s="175"/>
      <c r="D109" s="175">
        <v>531420</v>
      </c>
      <c r="E109" s="88"/>
      <c r="F109" s="107"/>
    </row>
    <row r="110" spans="1:6" ht="61.5" customHeight="1">
      <c r="A110" s="48"/>
      <c r="B110" s="52" t="s">
        <v>187</v>
      </c>
      <c r="C110" s="175"/>
      <c r="D110" s="175">
        <v>6038000</v>
      </c>
      <c r="E110" s="88"/>
      <c r="F110" s="107"/>
    </row>
    <row r="111" spans="1:6" ht="65.25" customHeight="1">
      <c r="A111" s="48"/>
      <c r="B111" s="52" t="s">
        <v>188</v>
      </c>
      <c r="C111" s="175"/>
      <c r="D111" s="175">
        <v>2137000</v>
      </c>
      <c r="E111" s="88"/>
      <c r="F111" s="107"/>
    </row>
    <row r="112" spans="1:6" ht="58.5">
      <c r="A112" s="48"/>
      <c r="B112" s="49" t="s">
        <v>189</v>
      </c>
      <c r="C112" s="188"/>
      <c r="D112" s="188">
        <v>6580000</v>
      </c>
      <c r="E112" s="88"/>
      <c r="F112" s="107"/>
    </row>
    <row r="113" spans="1:6" ht="58.5">
      <c r="A113" s="48"/>
      <c r="B113" s="49" t="s">
        <v>190</v>
      </c>
      <c r="C113" s="191"/>
      <c r="D113" s="191">
        <v>22750000</v>
      </c>
      <c r="E113" s="88"/>
      <c r="F113" s="107"/>
    </row>
    <row r="114" spans="1:6" ht="66" customHeight="1">
      <c r="A114" s="171">
        <v>7</v>
      </c>
      <c r="B114" s="200" t="s">
        <v>207</v>
      </c>
      <c r="C114" s="201"/>
      <c r="D114" s="232"/>
      <c r="E114" s="201"/>
      <c r="F114" s="233"/>
    </row>
    <row r="115" spans="1:6" ht="58.5">
      <c r="A115" s="48"/>
      <c r="B115" s="192" t="s">
        <v>195</v>
      </c>
      <c r="C115" s="193"/>
      <c r="D115" s="193">
        <v>1628000</v>
      </c>
      <c r="E115" s="88"/>
      <c r="F115" s="107"/>
    </row>
    <row r="116" spans="1:6" ht="78">
      <c r="A116" s="48"/>
      <c r="B116" s="192" t="s">
        <v>196</v>
      </c>
      <c r="C116" s="193"/>
      <c r="D116" s="193">
        <v>3655000</v>
      </c>
      <c r="E116" s="88"/>
      <c r="F116" s="107"/>
    </row>
    <row r="117" spans="1:6" ht="58.5">
      <c r="A117" s="48"/>
      <c r="B117" s="52" t="s">
        <v>284</v>
      </c>
      <c r="C117" s="193"/>
      <c r="D117" s="193">
        <v>3238000</v>
      </c>
      <c r="E117" s="88"/>
      <c r="F117" s="107"/>
    </row>
    <row r="118" spans="1:6" ht="58.5">
      <c r="A118" s="48"/>
      <c r="B118" s="52" t="s">
        <v>285</v>
      </c>
      <c r="C118" s="194"/>
      <c r="D118" s="194">
        <v>722000</v>
      </c>
      <c r="E118" s="88"/>
      <c r="F118" s="107"/>
    </row>
    <row r="119" spans="1:6" ht="58.5">
      <c r="A119" s="48"/>
      <c r="B119" s="52" t="s">
        <v>197</v>
      </c>
      <c r="C119" s="193"/>
      <c r="D119" s="193">
        <v>3187000</v>
      </c>
      <c r="E119" s="88"/>
      <c r="F119" s="107"/>
    </row>
    <row r="120" spans="1:6" ht="78">
      <c r="A120" s="48"/>
      <c r="B120" s="195" t="s">
        <v>198</v>
      </c>
      <c r="C120" s="196"/>
      <c r="D120" s="196">
        <v>900000</v>
      </c>
      <c r="E120" s="88"/>
      <c r="F120" s="107"/>
    </row>
    <row r="121" spans="1:6" ht="78">
      <c r="A121" s="48"/>
      <c r="B121" s="47" t="s">
        <v>286</v>
      </c>
      <c r="C121" s="196"/>
      <c r="D121" s="196">
        <v>1062600</v>
      </c>
      <c r="E121" s="88"/>
      <c r="F121" s="107"/>
    </row>
    <row r="122" spans="1:6" ht="58.5">
      <c r="A122" s="48"/>
      <c r="B122" s="195" t="s">
        <v>199</v>
      </c>
      <c r="C122" s="196"/>
      <c r="D122" s="196">
        <v>1570000</v>
      </c>
      <c r="E122" s="88"/>
      <c r="F122" s="107"/>
    </row>
    <row r="123" spans="1:6" ht="58.5">
      <c r="A123" s="48"/>
      <c r="B123" s="47" t="s">
        <v>200</v>
      </c>
      <c r="C123" s="196"/>
      <c r="D123" s="196">
        <v>2441000</v>
      </c>
      <c r="E123" s="88"/>
      <c r="F123" s="107"/>
    </row>
    <row r="124" spans="1:6" ht="58.5">
      <c r="A124" s="48"/>
      <c r="B124" s="47" t="s">
        <v>287</v>
      </c>
      <c r="C124" s="196"/>
      <c r="D124" s="196">
        <v>730000</v>
      </c>
      <c r="E124" s="88"/>
      <c r="F124" s="107"/>
    </row>
    <row r="125" spans="1:6" ht="58.5">
      <c r="A125" s="48"/>
      <c r="B125" s="47" t="s">
        <v>201</v>
      </c>
      <c r="C125" s="196"/>
      <c r="D125" s="196">
        <v>1890400</v>
      </c>
      <c r="E125" s="88"/>
      <c r="F125" s="107"/>
    </row>
    <row r="126" spans="1:6" ht="120.75" customHeight="1">
      <c r="A126" s="48"/>
      <c r="B126" s="47" t="s">
        <v>208</v>
      </c>
      <c r="C126" s="196"/>
      <c r="D126" s="196">
        <v>1391000</v>
      </c>
      <c r="E126" s="88"/>
      <c r="F126" s="107"/>
    </row>
    <row r="127" spans="1:6" ht="58.5">
      <c r="A127" s="48"/>
      <c r="B127" s="49" t="s">
        <v>209</v>
      </c>
      <c r="C127" s="179"/>
      <c r="D127" s="179">
        <v>625300</v>
      </c>
      <c r="E127" s="88"/>
      <c r="F127" s="107"/>
    </row>
    <row r="128" spans="1:6" ht="58.5">
      <c r="A128" s="48"/>
      <c r="B128" s="52" t="s">
        <v>202</v>
      </c>
      <c r="C128" s="197"/>
      <c r="D128" s="197">
        <v>1771000</v>
      </c>
      <c r="E128" s="88"/>
      <c r="F128" s="107"/>
    </row>
    <row r="129" spans="1:6" ht="58.5">
      <c r="A129" s="48"/>
      <c r="B129" s="52" t="s">
        <v>210</v>
      </c>
      <c r="C129" s="197"/>
      <c r="D129" s="197">
        <v>1938900</v>
      </c>
      <c r="E129" s="88"/>
      <c r="F129" s="107"/>
    </row>
    <row r="130" spans="1:6" ht="58.5">
      <c r="A130" s="48"/>
      <c r="B130" s="52" t="s">
        <v>211</v>
      </c>
      <c r="C130" s="197"/>
      <c r="D130" s="197">
        <v>1924000</v>
      </c>
      <c r="E130" s="88"/>
      <c r="F130" s="107"/>
    </row>
    <row r="131" spans="1:6" ht="117">
      <c r="A131" s="48"/>
      <c r="B131" s="47" t="s">
        <v>203</v>
      </c>
      <c r="C131" s="198"/>
      <c r="D131" s="198">
        <v>567000</v>
      </c>
      <c r="E131" s="88"/>
      <c r="F131" s="107"/>
    </row>
    <row r="132" spans="1:6" ht="65.25" customHeight="1">
      <c r="A132" s="48"/>
      <c r="B132" s="47" t="s">
        <v>204</v>
      </c>
      <c r="C132" s="170"/>
      <c r="D132" s="170">
        <v>1869000</v>
      </c>
      <c r="E132" s="88"/>
      <c r="F132" s="107"/>
    </row>
    <row r="133" spans="1:6" ht="78">
      <c r="A133" s="48"/>
      <c r="B133" s="47" t="s">
        <v>205</v>
      </c>
      <c r="C133" s="170"/>
      <c r="D133" s="170">
        <v>1085000</v>
      </c>
      <c r="E133" s="88"/>
      <c r="F133" s="107"/>
    </row>
    <row r="134" spans="1:6" ht="66" customHeight="1">
      <c r="A134" s="48"/>
      <c r="B134" s="47" t="s">
        <v>288</v>
      </c>
      <c r="C134" s="170"/>
      <c r="D134" s="170">
        <v>2400000</v>
      </c>
      <c r="E134" s="88"/>
      <c r="F134" s="107"/>
    </row>
    <row r="135" spans="1:6" ht="62.25" customHeight="1">
      <c r="A135" s="48"/>
      <c r="B135" s="52" t="s">
        <v>289</v>
      </c>
      <c r="C135" s="199"/>
      <c r="D135" s="199">
        <v>2063000</v>
      </c>
      <c r="E135" s="88"/>
      <c r="F135" s="107"/>
    </row>
    <row r="136" spans="1:6" ht="63.75" customHeight="1">
      <c r="A136" s="48"/>
      <c r="B136" s="52" t="s">
        <v>206</v>
      </c>
      <c r="C136" s="198"/>
      <c r="D136" s="198">
        <v>856000</v>
      </c>
      <c r="E136" s="88"/>
      <c r="F136" s="107"/>
    </row>
    <row r="137" spans="1:6" ht="84.75" customHeight="1">
      <c r="A137" s="48"/>
      <c r="B137" s="52" t="s">
        <v>297</v>
      </c>
      <c r="C137" s="198"/>
      <c r="D137" s="198">
        <v>633600</v>
      </c>
      <c r="E137" s="88"/>
      <c r="F137" s="107"/>
    </row>
    <row r="138" spans="1:6" ht="65.25" customHeight="1">
      <c r="A138" s="48"/>
      <c r="B138" s="49" t="s">
        <v>290</v>
      </c>
      <c r="C138" s="179"/>
      <c r="D138" s="179">
        <v>1970000</v>
      </c>
      <c r="E138" s="88"/>
      <c r="F138" s="107"/>
    </row>
    <row r="139" spans="1:6" ht="64.5" customHeight="1">
      <c r="A139" s="48"/>
      <c r="B139" s="49" t="s">
        <v>291</v>
      </c>
      <c r="C139" s="179"/>
      <c r="D139" s="179">
        <v>1933000</v>
      </c>
      <c r="E139" s="88"/>
      <c r="F139" s="107"/>
    </row>
    <row r="140" spans="1:6" ht="78">
      <c r="A140" s="48"/>
      <c r="B140" s="49" t="s">
        <v>213</v>
      </c>
      <c r="C140" s="179"/>
      <c r="D140" s="179">
        <v>1556000</v>
      </c>
      <c r="E140" s="88"/>
      <c r="F140" s="107"/>
    </row>
    <row r="141" spans="1:6" ht="58.5">
      <c r="A141" s="48"/>
      <c r="B141" s="49" t="s">
        <v>212</v>
      </c>
      <c r="C141" s="179"/>
      <c r="D141" s="179">
        <v>629000</v>
      </c>
      <c r="E141" s="88"/>
      <c r="F141" s="107"/>
    </row>
    <row r="142" spans="1:6" ht="78">
      <c r="A142" s="48"/>
      <c r="B142" s="195" t="s">
        <v>292</v>
      </c>
      <c r="C142" s="179"/>
      <c r="D142" s="179">
        <v>1431000</v>
      </c>
      <c r="E142" s="88"/>
      <c r="F142" s="107"/>
    </row>
    <row r="143" spans="1:6" ht="58.5">
      <c r="A143" s="48"/>
      <c r="B143" s="49" t="s">
        <v>214</v>
      </c>
      <c r="C143" s="179"/>
      <c r="D143" s="179">
        <v>1465000</v>
      </c>
      <c r="E143" s="88"/>
      <c r="F143" s="107"/>
    </row>
    <row r="144" spans="1:6" ht="78">
      <c r="A144" s="48"/>
      <c r="B144" s="52" t="s">
        <v>215</v>
      </c>
      <c r="C144" s="193"/>
      <c r="D144" s="193">
        <v>1965000</v>
      </c>
      <c r="E144" s="88"/>
      <c r="F144" s="107"/>
    </row>
    <row r="145" spans="1:6" ht="58.5">
      <c r="A145" s="48"/>
      <c r="B145" s="192" t="s">
        <v>216</v>
      </c>
      <c r="C145" s="193"/>
      <c r="D145" s="193">
        <v>3627600</v>
      </c>
      <c r="E145" s="88"/>
      <c r="F145" s="107"/>
    </row>
    <row r="146" spans="1:6" ht="97.5">
      <c r="A146" s="48"/>
      <c r="B146" s="52" t="s">
        <v>245</v>
      </c>
      <c r="C146" s="193"/>
      <c r="D146" s="193">
        <v>1034000</v>
      </c>
      <c r="E146" s="88"/>
      <c r="F146" s="107"/>
    </row>
    <row r="147" spans="1:6" ht="58.5">
      <c r="A147" s="48"/>
      <c r="B147" s="52" t="s">
        <v>217</v>
      </c>
      <c r="C147" s="193"/>
      <c r="D147" s="193">
        <v>1399000</v>
      </c>
      <c r="E147" s="88"/>
      <c r="F147" s="107"/>
    </row>
    <row r="148" spans="1:6" ht="58.5">
      <c r="A148" s="48"/>
      <c r="B148" s="52" t="s">
        <v>218</v>
      </c>
      <c r="C148" s="193"/>
      <c r="D148" s="193">
        <v>2000000</v>
      </c>
      <c r="E148" s="88"/>
      <c r="F148" s="107"/>
    </row>
    <row r="149" spans="1:6" ht="78">
      <c r="A149" s="48"/>
      <c r="B149" s="192" t="s">
        <v>346</v>
      </c>
      <c r="C149" s="194"/>
      <c r="D149" s="194">
        <v>651000</v>
      </c>
      <c r="E149" s="88"/>
      <c r="F149" s="107"/>
    </row>
    <row r="150" spans="1:6" ht="78">
      <c r="A150" s="48"/>
      <c r="B150" s="47" t="s">
        <v>219</v>
      </c>
      <c r="C150" s="196"/>
      <c r="D150" s="196">
        <v>1953400</v>
      </c>
      <c r="E150" s="88"/>
      <c r="F150" s="107"/>
    </row>
    <row r="151" spans="1:6" ht="83.25" customHeight="1">
      <c r="A151" s="48"/>
      <c r="B151" s="47" t="s">
        <v>220</v>
      </c>
      <c r="C151" s="196"/>
      <c r="D151" s="196">
        <v>730000</v>
      </c>
      <c r="E151" s="88"/>
      <c r="F151" s="107"/>
    </row>
    <row r="152" spans="1:6" ht="65.25" customHeight="1">
      <c r="A152" s="48"/>
      <c r="B152" s="47" t="s">
        <v>221</v>
      </c>
      <c r="C152" s="196"/>
      <c r="D152" s="196">
        <v>2708000</v>
      </c>
      <c r="E152" s="88"/>
      <c r="F152" s="107"/>
    </row>
    <row r="153" spans="1:6" ht="81.75" customHeight="1">
      <c r="A153" s="48"/>
      <c r="B153" s="49" t="s">
        <v>269</v>
      </c>
      <c r="C153" s="179"/>
      <c r="D153" s="179">
        <v>3000000</v>
      </c>
      <c r="E153" s="88"/>
      <c r="F153" s="107"/>
    </row>
    <row r="154" spans="1:6" ht="66.75" customHeight="1">
      <c r="A154" s="48"/>
      <c r="B154" s="49" t="s">
        <v>222</v>
      </c>
      <c r="C154" s="179"/>
      <c r="D154" s="179">
        <v>6294000</v>
      </c>
      <c r="E154" s="88"/>
      <c r="F154" s="107"/>
    </row>
    <row r="155" spans="1:6" ht="66" customHeight="1">
      <c r="A155" s="48"/>
      <c r="B155" s="49" t="s">
        <v>268</v>
      </c>
      <c r="C155" s="179"/>
      <c r="D155" s="179">
        <v>1850000</v>
      </c>
      <c r="E155" s="88"/>
      <c r="F155" s="107"/>
    </row>
    <row r="156" spans="1:6" ht="66" customHeight="1">
      <c r="A156" s="48"/>
      <c r="B156" s="49" t="s">
        <v>246</v>
      </c>
      <c r="C156" s="179"/>
      <c r="D156" s="179">
        <v>470000</v>
      </c>
      <c r="E156" s="88"/>
      <c r="F156" s="107"/>
    </row>
    <row r="157" spans="1:6" ht="85.5" customHeight="1">
      <c r="A157" s="48"/>
      <c r="B157" s="49" t="s">
        <v>223</v>
      </c>
      <c r="C157" s="179"/>
      <c r="D157" s="179">
        <v>4470000</v>
      </c>
      <c r="E157" s="88"/>
      <c r="F157" s="107"/>
    </row>
    <row r="158" spans="1:6" ht="66" customHeight="1">
      <c r="A158" s="48"/>
      <c r="B158" s="52" t="s">
        <v>224</v>
      </c>
      <c r="C158" s="197"/>
      <c r="D158" s="197">
        <v>3600000</v>
      </c>
      <c r="E158" s="88"/>
      <c r="F158" s="107"/>
    </row>
    <row r="159" spans="1:6" ht="83.25" customHeight="1">
      <c r="A159" s="48"/>
      <c r="B159" s="52" t="s">
        <v>225</v>
      </c>
      <c r="C159" s="197"/>
      <c r="D159" s="197">
        <v>1810000</v>
      </c>
      <c r="E159" s="88"/>
      <c r="F159" s="107"/>
    </row>
    <row r="160" spans="1:6" ht="82.5" customHeight="1">
      <c r="A160" s="48"/>
      <c r="B160" s="52" t="s">
        <v>226</v>
      </c>
      <c r="C160" s="190"/>
      <c r="D160" s="190">
        <v>2000000</v>
      </c>
      <c r="E160" s="88"/>
      <c r="F160" s="107"/>
    </row>
    <row r="161" spans="1:6" ht="44.25" customHeight="1">
      <c r="A161" s="48"/>
      <c r="B161" s="47" t="s">
        <v>227</v>
      </c>
      <c r="C161" s="190"/>
      <c r="D161" s="190">
        <v>1034000</v>
      </c>
      <c r="E161" s="88"/>
      <c r="F161" s="107"/>
    </row>
    <row r="162" spans="1:6" ht="63.75" customHeight="1">
      <c r="A162" s="48"/>
      <c r="B162" s="52" t="s">
        <v>228</v>
      </c>
      <c r="C162" s="198"/>
      <c r="D162" s="198">
        <v>6119000</v>
      </c>
      <c r="E162" s="88"/>
      <c r="F162" s="107"/>
    </row>
    <row r="163" spans="1:6" ht="62.25" customHeight="1">
      <c r="A163" s="48"/>
      <c r="B163" s="52" t="s">
        <v>229</v>
      </c>
      <c r="C163" s="199"/>
      <c r="D163" s="199">
        <v>835000</v>
      </c>
      <c r="E163" s="88"/>
      <c r="F163" s="107"/>
    </row>
    <row r="164" spans="1:6" ht="84" customHeight="1">
      <c r="A164" s="48"/>
      <c r="B164" s="52" t="s">
        <v>230</v>
      </c>
      <c r="C164" s="199"/>
      <c r="D164" s="199">
        <v>2040000</v>
      </c>
      <c r="E164" s="88"/>
      <c r="F164" s="107"/>
    </row>
    <row r="165" spans="1:6" ht="63.75" customHeight="1">
      <c r="A165" s="48"/>
      <c r="B165" s="52" t="s">
        <v>231</v>
      </c>
      <c r="C165" s="206"/>
      <c r="D165" s="206">
        <v>1774000</v>
      </c>
      <c r="E165" s="88"/>
      <c r="F165" s="107"/>
    </row>
    <row r="166" spans="1:6" ht="63" customHeight="1">
      <c r="A166" s="48"/>
      <c r="B166" s="49" t="s">
        <v>232</v>
      </c>
      <c r="C166" s="179"/>
      <c r="D166" s="179">
        <v>2139000</v>
      </c>
      <c r="E166" s="88"/>
      <c r="F166" s="107"/>
    </row>
    <row r="167" spans="1:6" ht="66.75" customHeight="1">
      <c r="A167" s="48"/>
      <c r="B167" s="49" t="s">
        <v>293</v>
      </c>
      <c r="C167" s="179"/>
      <c r="D167" s="179">
        <v>2588000</v>
      </c>
      <c r="E167" s="88"/>
      <c r="F167" s="107"/>
    </row>
    <row r="168" spans="1:6" ht="65.25" customHeight="1">
      <c r="A168" s="48"/>
      <c r="B168" s="49" t="s">
        <v>265</v>
      </c>
      <c r="C168" s="179"/>
      <c r="D168" s="179">
        <v>1990000</v>
      </c>
      <c r="E168" s="88"/>
      <c r="F168" s="107"/>
    </row>
    <row r="169" spans="1:6" ht="68.25" customHeight="1">
      <c r="A169" s="48"/>
      <c r="B169" s="49" t="s">
        <v>233</v>
      </c>
      <c r="C169" s="179"/>
      <c r="D169" s="179">
        <v>1994600</v>
      </c>
      <c r="E169" s="88"/>
      <c r="F169" s="107"/>
    </row>
    <row r="170" spans="1:6" ht="48" customHeight="1">
      <c r="A170" s="48"/>
      <c r="B170" s="49" t="s">
        <v>234</v>
      </c>
      <c r="C170" s="179"/>
      <c r="D170" s="179">
        <v>2428000</v>
      </c>
      <c r="E170" s="88"/>
      <c r="F170" s="107"/>
    </row>
    <row r="171" spans="1:6" ht="66" customHeight="1">
      <c r="A171" s="48"/>
      <c r="B171" s="49" t="s">
        <v>266</v>
      </c>
      <c r="C171" s="179"/>
      <c r="D171" s="179">
        <v>2013000</v>
      </c>
      <c r="E171" s="88"/>
      <c r="F171" s="107"/>
    </row>
    <row r="172" spans="1:6" ht="103.5" customHeight="1">
      <c r="A172" s="48"/>
      <c r="B172" s="49" t="s">
        <v>267</v>
      </c>
      <c r="C172" s="179"/>
      <c r="D172" s="179">
        <v>1320000</v>
      </c>
      <c r="E172" s="88"/>
      <c r="F172" s="107"/>
    </row>
    <row r="173" spans="1:6" ht="84.75" customHeight="1">
      <c r="A173" s="48"/>
      <c r="B173" s="49" t="s">
        <v>235</v>
      </c>
      <c r="C173" s="179"/>
      <c r="D173" s="179">
        <v>1605000</v>
      </c>
      <c r="E173" s="88"/>
      <c r="F173" s="107"/>
    </row>
    <row r="174" spans="1:6" ht="58.5">
      <c r="A174" s="48"/>
      <c r="B174" s="49" t="s">
        <v>236</v>
      </c>
      <c r="C174" s="179"/>
      <c r="D174" s="179">
        <v>757000</v>
      </c>
      <c r="E174" s="88"/>
      <c r="F174" s="107"/>
    </row>
    <row r="175" spans="1:6" ht="58.5">
      <c r="A175" s="48"/>
      <c r="B175" s="192" t="s">
        <v>237</v>
      </c>
      <c r="C175" s="193"/>
      <c r="D175" s="193">
        <v>1863000</v>
      </c>
      <c r="E175" s="88"/>
      <c r="F175" s="107"/>
    </row>
    <row r="176" spans="1:6" ht="58.5">
      <c r="A176" s="48"/>
      <c r="B176" s="207" t="s">
        <v>238</v>
      </c>
      <c r="C176" s="194"/>
      <c r="D176" s="194">
        <v>434000</v>
      </c>
      <c r="E176" s="88"/>
      <c r="F176" s="107"/>
    </row>
    <row r="177" spans="1:6" ht="58.5">
      <c r="A177" s="48"/>
      <c r="B177" s="52" t="s">
        <v>247</v>
      </c>
      <c r="C177" s="190"/>
      <c r="D177" s="190">
        <v>4105000</v>
      </c>
      <c r="E177" s="88"/>
      <c r="F177" s="107"/>
    </row>
    <row r="178" spans="1:6" ht="58.5">
      <c r="A178" s="48"/>
      <c r="B178" s="52" t="s">
        <v>239</v>
      </c>
      <c r="C178" s="190"/>
      <c r="D178" s="190">
        <v>2904000</v>
      </c>
      <c r="E178" s="88"/>
      <c r="F178" s="107"/>
    </row>
    <row r="179" spans="1:6" ht="58.5">
      <c r="A179" s="48"/>
      <c r="B179" s="52" t="s">
        <v>240</v>
      </c>
      <c r="C179" s="190"/>
      <c r="D179" s="190">
        <v>634200</v>
      </c>
      <c r="E179" s="88"/>
      <c r="F179" s="107"/>
    </row>
    <row r="180" spans="1:6" ht="58.5">
      <c r="A180" s="48"/>
      <c r="B180" s="52" t="s">
        <v>241</v>
      </c>
      <c r="C180" s="190"/>
      <c r="D180" s="190">
        <v>4421900</v>
      </c>
      <c r="E180" s="88"/>
      <c r="F180" s="107"/>
    </row>
    <row r="181" spans="1:6" ht="58.5">
      <c r="A181" s="217"/>
      <c r="B181" s="52" t="s">
        <v>242</v>
      </c>
      <c r="C181" s="190"/>
      <c r="D181" s="190">
        <v>897300</v>
      </c>
      <c r="E181" s="88"/>
      <c r="F181" s="107"/>
    </row>
    <row r="182" spans="1:6" ht="78">
      <c r="A182" s="217"/>
      <c r="B182" s="195" t="s">
        <v>243</v>
      </c>
      <c r="C182" s="190"/>
      <c r="D182" s="190">
        <v>1455000</v>
      </c>
      <c r="E182" s="88"/>
      <c r="F182" s="107"/>
    </row>
    <row r="183" spans="1:6" ht="58.5">
      <c r="A183" s="217"/>
      <c r="B183" s="52" t="s">
        <v>244</v>
      </c>
      <c r="C183" s="190"/>
      <c r="D183" s="190">
        <v>1340000</v>
      </c>
      <c r="E183" s="88"/>
      <c r="F183" s="107"/>
    </row>
    <row r="184" spans="1:6" ht="58.5">
      <c r="A184" s="216"/>
      <c r="B184" s="49" t="s">
        <v>248</v>
      </c>
      <c r="C184" s="179"/>
      <c r="D184" s="179">
        <v>1930000</v>
      </c>
      <c r="E184" s="205"/>
      <c r="F184" s="51"/>
    </row>
    <row r="185" spans="1:6" ht="58.5">
      <c r="A185" s="216"/>
      <c r="B185" s="49" t="s">
        <v>249</v>
      </c>
      <c r="C185" s="179"/>
      <c r="D185" s="179">
        <v>493000</v>
      </c>
      <c r="E185" s="205"/>
      <c r="F185" s="51"/>
    </row>
    <row r="186" spans="1:6" ht="58.5">
      <c r="A186" s="216"/>
      <c r="B186" s="49" t="s">
        <v>250</v>
      </c>
      <c r="C186" s="179"/>
      <c r="D186" s="179">
        <v>1315000</v>
      </c>
      <c r="E186" s="205"/>
      <c r="F186" s="51"/>
    </row>
    <row r="187" spans="1:6" ht="78">
      <c r="A187" s="216"/>
      <c r="B187" s="49" t="s">
        <v>251</v>
      </c>
      <c r="C187" s="198"/>
      <c r="D187" s="198">
        <v>1159000</v>
      </c>
      <c r="E187" s="205"/>
      <c r="F187" s="51"/>
    </row>
    <row r="188" spans="1:6" ht="58.5">
      <c r="A188" s="216"/>
      <c r="B188" s="49" t="s">
        <v>294</v>
      </c>
      <c r="C188" s="198"/>
      <c r="D188" s="198">
        <v>4642000</v>
      </c>
      <c r="E188" s="205"/>
      <c r="F188" s="51"/>
    </row>
    <row r="189" spans="1:6" ht="78">
      <c r="A189" s="216"/>
      <c r="B189" s="49" t="s">
        <v>295</v>
      </c>
      <c r="C189" s="198"/>
      <c r="D189" s="198">
        <v>748000</v>
      </c>
      <c r="E189" s="205"/>
      <c r="F189" s="51"/>
    </row>
    <row r="190" spans="1:6" ht="58.5">
      <c r="A190" s="216"/>
      <c r="B190" s="49" t="s">
        <v>257</v>
      </c>
      <c r="C190" s="198"/>
      <c r="D190" s="198">
        <v>496000</v>
      </c>
      <c r="E190" s="205"/>
      <c r="F190" s="51"/>
    </row>
    <row r="191" spans="1:6" ht="78">
      <c r="A191" s="216"/>
      <c r="B191" s="49" t="s">
        <v>296</v>
      </c>
      <c r="C191" s="198"/>
      <c r="D191" s="198">
        <v>905000</v>
      </c>
      <c r="E191" s="205"/>
      <c r="F191" s="51"/>
    </row>
    <row r="192" spans="1:6" ht="78">
      <c r="A192" s="216"/>
      <c r="B192" s="49" t="s">
        <v>258</v>
      </c>
      <c r="C192" s="198"/>
      <c r="D192" s="198">
        <v>490000</v>
      </c>
      <c r="E192" s="205"/>
      <c r="F192" s="51"/>
    </row>
    <row r="193" spans="1:6" ht="58.5">
      <c r="A193" s="216"/>
      <c r="B193" s="49" t="s">
        <v>252</v>
      </c>
      <c r="C193" s="198"/>
      <c r="D193" s="198">
        <v>453000</v>
      </c>
      <c r="E193" s="205"/>
      <c r="F193" s="51"/>
    </row>
    <row r="194" spans="1:6" ht="78">
      <c r="A194" s="216"/>
      <c r="B194" s="49" t="s">
        <v>259</v>
      </c>
      <c r="C194" s="198"/>
      <c r="D194" s="198">
        <v>491000</v>
      </c>
      <c r="E194" s="205"/>
      <c r="F194" s="51"/>
    </row>
    <row r="195" spans="1:6" ht="58.5">
      <c r="A195" s="216"/>
      <c r="B195" s="49" t="s">
        <v>253</v>
      </c>
      <c r="C195" s="179"/>
      <c r="D195" s="179">
        <v>977000</v>
      </c>
      <c r="E195" s="205"/>
      <c r="F195" s="51"/>
    </row>
    <row r="196" spans="1:6" ht="60" customHeight="1">
      <c r="A196" s="216"/>
      <c r="B196" s="49" t="s">
        <v>264</v>
      </c>
      <c r="C196" s="198"/>
      <c r="D196" s="198">
        <v>565000</v>
      </c>
      <c r="E196" s="205"/>
      <c r="F196" s="51"/>
    </row>
    <row r="197" spans="1:6" ht="58.5">
      <c r="A197" s="216"/>
      <c r="B197" s="49" t="s">
        <v>254</v>
      </c>
      <c r="C197" s="179"/>
      <c r="D197" s="179">
        <v>5260000</v>
      </c>
      <c r="E197" s="205"/>
      <c r="F197" s="51"/>
    </row>
    <row r="198" spans="1:6" ht="58.5">
      <c r="A198" s="216"/>
      <c r="B198" s="49" t="s">
        <v>260</v>
      </c>
      <c r="C198" s="179"/>
      <c r="D198" s="179">
        <v>2963000</v>
      </c>
      <c r="E198" s="205"/>
      <c r="F198" s="51"/>
    </row>
    <row r="199" spans="1:6" ht="58.5">
      <c r="A199" s="216"/>
      <c r="B199" s="49" t="s">
        <v>255</v>
      </c>
      <c r="C199" s="179"/>
      <c r="D199" s="179">
        <v>627000</v>
      </c>
      <c r="E199" s="205"/>
      <c r="F199" s="51"/>
    </row>
    <row r="200" spans="1:6" ht="58.5">
      <c r="A200" s="216"/>
      <c r="B200" s="49" t="s">
        <v>256</v>
      </c>
      <c r="C200" s="179"/>
      <c r="D200" s="179">
        <v>875300</v>
      </c>
      <c r="E200" s="205"/>
      <c r="F200" s="51"/>
    </row>
    <row r="201" spans="1:6" ht="58.5">
      <c r="A201" s="216"/>
      <c r="B201" s="49" t="s">
        <v>263</v>
      </c>
      <c r="C201" s="179"/>
      <c r="D201" s="179">
        <v>1988400</v>
      </c>
      <c r="E201" s="205"/>
      <c r="F201" s="51"/>
    </row>
    <row r="202" spans="1:6" ht="59.25" thickBot="1">
      <c r="A202" s="234"/>
      <c r="B202" s="235" t="s">
        <v>261</v>
      </c>
      <c r="C202" s="236"/>
      <c r="D202" s="236">
        <v>389400</v>
      </c>
      <c r="E202" s="237"/>
      <c r="F202" s="238"/>
    </row>
    <row r="203" spans="1:6" ht="24.95" customHeight="1" thickTop="1" thickBot="1">
      <c r="A203" s="221"/>
      <c r="B203" s="222" t="s">
        <v>271</v>
      </c>
      <c r="C203" s="223">
        <f>SUM(C6:C202)</f>
        <v>63632450</v>
      </c>
      <c r="D203" s="223">
        <f>SUM(D6:D202)</f>
        <v>290897020</v>
      </c>
      <c r="E203" s="223">
        <f>C203+D203</f>
        <v>354529470</v>
      </c>
      <c r="F203" s="221"/>
    </row>
    <row r="204" spans="1:6" ht="24.95" customHeight="1" thickTop="1"/>
  </sheetData>
  <mergeCells count="6">
    <mergeCell ref="A1:F1"/>
    <mergeCell ref="A2:F2"/>
    <mergeCell ref="A4:A5"/>
    <mergeCell ref="B4:B5"/>
    <mergeCell ref="C4:E4"/>
    <mergeCell ref="F4:F5"/>
  </mergeCells>
  <pageMargins left="0.23622047244094491" right="0.27559055118110237" top="0.70866141732283472" bottom="0.31496062992125984" header="0.31496062992125984" footer="0.31496062992125984"/>
  <pageSetup orientation="portrait" r:id="rId1"/>
  <headerFooter>
    <oddHeader>&amp;R&amp;"TH SarabunIT๙,ธรรมดา"&amp;18&amp;P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topLeftCell="D1" zoomScale="80" zoomScaleNormal="80" workbookViewId="0">
      <selection activeCell="M20" sqref="M20"/>
    </sheetView>
  </sheetViews>
  <sheetFormatPr defaultRowHeight="24.95" customHeight="1"/>
  <cols>
    <col min="1" max="1" width="9.140625" style="291"/>
    <col min="2" max="8" width="15.7109375" style="292" customWidth="1"/>
    <col min="9" max="9" width="17.85546875" style="292" customWidth="1"/>
    <col min="10" max="19" width="15.7109375" style="292" customWidth="1"/>
    <col min="20" max="20" width="14.28515625" style="292" customWidth="1"/>
    <col min="21" max="16384" width="9.140625" style="292"/>
  </cols>
  <sheetData>
    <row r="1" spans="1:20" s="288" customFormat="1" ht="24.95" customHeight="1">
      <c r="A1" s="288" t="s">
        <v>427</v>
      </c>
      <c r="B1" s="288" t="s">
        <v>409</v>
      </c>
      <c r="C1" s="288" t="s">
        <v>410</v>
      </c>
      <c r="D1" s="288" t="s">
        <v>411</v>
      </c>
      <c r="E1" s="288" t="s">
        <v>412</v>
      </c>
      <c r="F1" s="288" t="s">
        <v>413</v>
      </c>
      <c r="G1" s="288" t="s">
        <v>414</v>
      </c>
      <c r="H1" s="288" t="s">
        <v>415</v>
      </c>
      <c r="I1" s="288" t="s">
        <v>416</v>
      </c>
      <c r="J1" s="288" t="s">
        <v>417</v>
      </c>
      <c r="K1" s="288" t="s">
        <v>418</v>
      </c>
      <c r="L1" s="288" t="s">
        <v>419</v>
      </c>
      <c r="M1" s="288" t="s">
        <v>420</v>
      </c>
      <c r="N1" s="288" t="s">
        <v>421</v>
      </c>
      <c r="O1" s="288" t="s">
        <v>422</v>
      </c>
      <c r="P1" s="288" t="s">
        <v>423</v>
      </c>
      <c r="Q1" s="288" t="s">
        <v>424</v>
      </c>
      <c r="R1" s="288" t="s">
        <v>425</v>
      </c>
      <c r="S1" s="288" t="s">
        <v>426</v>
      </c>
      <c r="T1" s="288" t="s">
        <v>428</v>
      </c>
    </row>
    <row r="2" spans="1:20" s="289" customFormat="1" ht="24.95" customHeight="1">
      <c r="A2" s="289">
        <v>1</v>
      </c>
      <c r="B2" s="293">
        <v>1497100</v>
      </c>
      <c r="C2" s="293">
        <v>549000</v>
      </c>
      <c r="D2" s="293">
        <v>12320000</v>
      </c>
      <c r="E2" s="295">
        <v>947000</v>
      </c>
      <c r="F2" s="295">
        <v>449500</v>
      </c>
      <c r="G2" s="295">
        <v>983600</v>
      </c>
      <c r="H2" s="295">
        <v>300000</v>
      </c>
      <c r="I2" s="293">
        <v>239000</v>
      </c>
      <c r="J2" s="293">
        <v>890200</v>
      </c>
      <c r="K2" s="295">
        <v>268000</v>
      </c>
      <c r="L2" s="299">
        <v>1500000</v>
      </c>
      <c r="M2" s="301">
        <v>5500000</v>
      </c>
      <c r="N2" s="301">
        <v>15000000</v>
      </c>
      <c r="O2" s="289">
        <v>1555000</v>
      </c>
      <c r="P2" s="295">
        <v>596700</v>
      </c>
      <c r="Q2" s="295">
        <v>122200</v>
      </c>
      <c r="R2" s="295">
        <v>109700</v>
      </c>
      <c r="S2" s="295">
        <v>255000</v>
      </c>
      <c r="T2" s="295">
        <v>9000000</v>
      </c>
    </row>
    <row r="3" spans="1:20" s="289" customFormat="1" ht="24.95" customHeight="1">
      <c r="A3" s="289">
        <v>2</v>
      </c>
      <c r="B3" s="293">
        <v>1140600</v>
      </c>
      <c r="D3" s="293">
        <v>7500000</v>
      </c>
      <c r="E3" s="295">
        <v>122000</v>
      </c>
      <c r="J3" s="293">
        <v>324100</v>
      </c>
      <c r="K3" s="295">
        <v>207200</v>
      </c>
      <c r="L3" s="299">
        <v>1200000</v>
      </c>
      <c r="M3" s="301">
        <v>5000000</v>
      </c>
      <c r="N3" s="301">
        <v>10000000</v>
      </c>
      <c r="P3" s="295"/>
      <c r="Q3" s="295"/>
      <c r="R3" s="295"/>
      <c r="S3" s="295">
        <v>300000</v>
      </c>
      <c r="T3" s="295">
        <v>8000000</v>
      </c>
    </row>
    <row r="4" spans="1:20" s="289" customFormat="1" ht="24.95" customHeight="1">
      <c r="A4" s="289">
        <v>3</v>
      </c>
      <c r="D4" s="293">
        <v>22750000</v>
      </c>
      <c r="M4" s="299">
        <v>2000000</v>
      </c>
      <c r="N4" s="301">
        <v>15000000</v>
      </c>
      <c r="P4" s="295"/>
      <c r="Q4" s="295"/>
      <c r="R4" s="295"/>
      <c r="S4" s="295">
        <v>140000</v>
      </c>
      <c r="T4" s="301"/>
    </row>
    <row r="5" spans="1:20" s="289" customFormat="1" ht="24.95" customHeight="1">
      <c r="A5" s="289">
        <v>4</v>
      </c>
      <c r="D5" s="293">
        <v>4020000</v>
      </c>
      <c r="N5" s="301">
        <v>15000000</v>
      </c>
      <c r="T5" s="301"/>
    </row>
    <row r="6" spans="1:20" s="289" customFormat="1" ht="24.95" customHeight="1">
      <c r="A6" s="290"/>
    </row>
    <row r="7" spans="1:20" s="289" customFormat="1" ht="24.95" customHeight="1">
      <c r="A7" s="290"/>
    </row>
    <row r="8" spans="1:20" s="289" customFormat="1" ht="24.95" customHeight="1">
      <c r="A8" s="290"/>
    </row>
    <row r="9" spans="1:20" s="289" customFormat="1" ht="24.95" customHeight="1">
      <c r="A9" s="290"/>
      <c r="B9" s="294"/>
      <c r="C9" s="356" t="s">
        <v>429</v>
      </c>
      <c r="D9" s="356"/>
    </row>
    <row r="10" spans="1:20" s="289" customFormat="1" ht="24.95" customHeight="1">
      <c r="A10" s="290"/>
      <c r="B10" s="296"/>
      <c r="C10" s="356" t="s">
        <v>430</v>
      </c>
      <c r="D10" s="356"/>
    </row>
    <row r="11" spans="1:20" s="289" customFormat="1" ht="24.95" customHeight="1">
      <c r="A11" s="290"/>
      <c r="B11" s="300"/>
      <c r="C11" s="356" t="s">
        <v>431</v>
      </c>
      <c r="D11" s="356"/>
    </row>
    <row r="12" spans="1:20" s="289" customFormat="1" ht="24.95" customHeight="1">
      <c r="A12" s="290"/>
      <c r="B12" s="302"/>
      <c r="C12" s="356" t="s">
        <v>432</v>
      </c>
      <c r="D12" s="356"/>
    </row>
    <row r="13" spans="1:20" s="289" customFormat="1" ht="24.95" customHeight="1">
      <c r="A13" s="290"/>
      <c r="C13" s="356"/>
      <c r="D13" s="356"/>
    </row>
    <row r="14" spans="1:20" s="289" customFormat="1" ht="24.95" customHeight="1">
      <c r="A14" s="290"/>
      <c r="C14" s="297"/>
      <c r="D14" s="297"/>
    </row>
    <row r="15" spans="1:20" s="289" customFormat="1" ht="24.95" customHeight="1">
      <c r="A15" s="290"/>
      <c r="C15" s="297"/>
      <c r="D15" s="297"/>
    </row>
    <row r="16" spans="1:20" ht="24.95" customHeight="1">
      <c r="C16" s="298"/>
      <c r="D16" s="298"/>
    </row>
  </sheetData>
  <mergeCells count="5">
    <mergeCell ref="C9:D9"/>
    <mergeCell ref="C10:D10"/>
    <mergeCell ref="C11:D11"/>
    <mergeCell ref="C12:D12"/>
    <mergeCell ref="C13:D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8</vt:i4>
      </vt:variant>
    </vt:vector>
  </HeadingPairs>
  <TitlesOfParts>
    <vt:vector size="14" baseType="lpstr">
      <vt:lpstr>สรุปบัญชีโครงการ</vt:lpstr>
      <vt:lpstr>1.สรุปงบภาพรวม</vt:lpstr>
      <vt:lpstr>2.งบหน้าตามยุทธศาสตร์</vt:lpstr>
      <vt:lpstr>3. บัญชีโครงการ</vt:lpstr>
      <vt:lpstr>4. บัญชีสำรอง</vt:lpstr>
      <vt:lpstr>Sheet2</vt:lpstr>
      <vt:lpstr>'1.สรุปงบภาพรวม'!Print_Area</vt:lpstr>
      <vt:lpstr>'2.งบหน้าตามยุทธศาสตร์'!Print_Area</vt:lpstr>
      <vt:lpstr>'3. บัญชีโครงการ'!Print_Area</vt:lpstr>
      <vt:lpstr>'4. บัญชีสำรอง'!Print_Area</vt:lpstr>
      <vt:lpstr>สรุปบัญชีโครงการ!Print_Area</vt:lpstr>
      <vt:lpstr>'3. บัญชีโครงการ'!Print_Titles</vt:lpstr>
      <vt:lpstr>'4. บัญชีสำรอง'!Print_Titles</vt:lpstr>
      <vt:lpstr>สรุปบัญชีโครงการ!Print_Titles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PRODESK</dc:creator>
  <cp:lastModifiedBy>PRODESK</cp:lastModifiedBy>
  <cp:lastPrinted>2020-04-24T03:25:20Z</cp:lastPrinted>
  <dcterms:created xsi:type="dcterms:W3CDTF">2018-06-04T05:06:15Z</dcterms:created>
  <dcterms:modified xsi:type="dcterms:W3CDTF">2020-04-24T04:21:54Z</dcterms:modified>
</cp:coreProperties>
</file>